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<sst xmlns="http://schemas.openxmlformats.org/spreadsheetml/2006/main" count="26170" uniqueCount="765">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</sst>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26">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25"/>
      <tableStyleElement type="headerRow" dxfId="424"/>
      <tableStyleElement type="totalRow" dxfId="423"/>
      <tableStyleElement type="lastColumn" dxfId="422"/>
      <tableStyleElement type="firstRowStripe" dxfId="421"/>
      <tableStyleElement type="secondRowStripe" dxfId="420"/>
      <tableStyleElement type="secondColumnStripe" dxfId="419"/>
      <tableStyleElement type="firstRowSubheading" dxfId="418"/>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MAKATO.xlsx]PIVOTS!PT_Repair_SSRS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PIVOTS!$E$8:$E$26</c:f>
              <c:strCache>
                <c:ptCount val="18"/>
                <c:pt idx="0">
                  <c:v>AGBALOGO</c:v>
                </c:pt>
                <c:pt idx="1">
                  <c:v>AGLUCAY</c:v>
                </c:pt>
                <c:pt idx="2">
                  <c:v>Alibagon</c:v>
                </c:pt>
                <c:pt idx="3">
                  <c:v>BAGONG BARRIO</c:v>
                </c:pt>
                <c:pt idx="4">
                  <c:v>Baybay</c:v>
                </c:pt>
                <c:pt idx="5">
                  <c:v>CABATANGA</c:v>
                </c:pt>
                <c:pt idx="6">
                  <c:v>Cajilo</c:v>
                </c:pt>
                <c:pt idx="7">
                  <c:v>CALANGCANG</c:v>
                </c:pt>
                <c:pt idx="8">
                  <c:v>Calimbajan</c:v>
                </c:pt>
                <c:pt idx="9">
                  <c:v>CASTILLO</c:v>
                </c:pt>
                <c:pt idx="10">
                  <c:v>CAYANGWAN</c:v>
                </c:pt>
                <c:pt idx="11">
                  <c:v>DUMGA</c:v>
                </c:pt>
                <c:pt idx="12">
                  <c:v>LIBANG</c:v>
                </c:pt>
                <c:pt idx="13">
                  <c:v>MANTIGUIB</c:v>
                </c:pt>
                <c:pt idx="14">
                  <c:v>POBLACION</c:v>
                </c:pt>
                <c:pt idx="15">
                  <c:v>TIBIAWAN</c:v>
                </c:pt>
                <c:pt idx="16">
                  <c:v>TINA</c:v>
                </c:pt>
                <c:pt idx="17">
                  <c:v>Tugas</c:v>
                </c:pt>
              </c:strCache>
            </c:strRef>
          </c:cat>
          <c:val>
            <c:numRef>
              <c:f>PIVOTS!$F$8:$F$26</c:f>
              <c:numCache>
                <c:formatCode>#,##0</c:formatCode>
                <c:ptCount val="18"/>
                <c:pt idx="3">
                  <c:v>71</c:v>
                </c:pt>
                <c:pt idx="17">
                  <c:v>45</c:v>
                </c:pt>
              </c:numCache>
            </c:numRef>
          </c:val>
        </c:ser>
        <c:ser>
          <c:idx val="1"/>
          <c:order val="1"/>
          <c:tx>
            <c:strRef>
              <c:f>PIVOTS!$G$7</c:f>
              <c:strCache>
                <c:ptCount val="1"/>
                <c:pt idx="0">
                  <c:v>HH Targeted or underway</c:v>
                </c:pt>
              </c:strCache>
            </c:strRef>
          </c:tx>
          <c:invertIfNegative val="0"/>
          <c:cat>
            <c:strRef>
              <c:f>PIVOTS!$E$8:$E$26</c:f>
              <c:strCache>
                <c:ptCount val="18"/>
                <c:pt idx="0">
                  <c:v>AGBALOGO</c:v>
                </c:pt>
                <c:pt idx="1">
                  <c:v>AGLUCAY</c:v>
                </c:pt>
                <c:pt idx="2">
                  <c:v>Alibagon</c:v>
                </c:pt>
                <c:pt idx="3">
                  <c:v>BAGONG BARRIO</c:v>
                </c:pt>
                <c:pt idx="4">
                  <c:v>Baybay</c:v>
                </c:pt>
                <c:pt idx="5">
                  <c:v>CABATANGA</c:v>
                </c:pt>
                <c:pt idx="6">
                  <c:v>Cajilo</c:v>
                </c:pt>
                <c:pt idx="7">
                  <c:v>CALANGCANG</c:v>
                </c:pt>
                <c:pt idx="8">
                  <c:v>Calimbajan</c:v>
                </c:pt>
                <c:pt idx="9">
                  <c:v>CASTILLO</c:v>
                </c:pt>
                <c:pt idx="10">
                  <c:v>CAYANGWAN</c:v>
                </c:pt>
                <c:pt idx="11">
                  <c:v>DUMGA</c:v>
                </c:pt>
                <c:pt idx="12">
                  <c:v>LIBANG</c:v>
                </c:pt>
                <c:pt idx="13">
                  <c:v>MANTIGUIB</c:v>
                </c:pt>
                <c:pt idx="14">
                  <c:v>POBLACION</c:v>
                </c:pt>
                <c:pt idx="15">
                  <c:v>TIBIAWAN</c:v>
                </c:pt>
                <c:pt idx="16">
                  <c:v>TINA</c:v>
                </c:pt>
                <c:pt idx="17">
                  <c:v>Tugas</c:v>
                </c:pt>
              </c:strCache>
            </c:strRef>
          </c:cat>
          <c:val>
            <c:numRef>
              <c:f>PIVOTS!$G$8:$G$26</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LegendKey val="0"/>
          <c:showVal val="0"/>
          <c:showCatName val="0"/>
          <c:showSerName val="0"/>
          <c:showPercent val="0"/>
          <c:showBubbleSize val="0"/>
        </c:dLbls>
        <c:gapWidth val="55"/>
        <c:overlap val="100"/>
        <c:axId val="230271496"/>
        <c:axId val="230290448"/>
      </c:barChart>
      <c:catAx>
        <c:axId val="230271496"/>
        <c:scaling>
          <c:orientation val="minMax"/>
        </c:scaling>
        <c:delete val="0"/>
        <c:axPos val="b"/>
        <c:numFmt formatCode="General" sourceLinked="0"/>
        <c:majorTickMark val="none"/>
        <c:minorTickMark val="none"/>
        <c:tickLblPos val="nextTo"/>
        <c:txPr>
          <a:bodyPr/>
          <a:lstStyle/>
          <a:p>
            <a:pPr>
              <a:defRPr sz="800"/>
            </a:pPr>
            <a:endParaRPr lang="en-US"/>
          </a:p>
        </c:txPr>
        <c:crossAx val="230290448"/>
        <c:crosses val="autoZero"/>
        <c:auto val="1"/>
        <c:lblAlgn val="ctr"/>
        <c:lblOffset val="100"/>
        <c:noMultiLvlLbl val="0"/>
      </c:catAx>
      <c:valAx>
        <c:axId val="2302904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27149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MAKATO.xlsx]PIVOTS!PT_Repair_Major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PIVOTS!$I$8:$I$26</c:f>
              <c:strCache>
                <c:ptCount val="18"/>
                <c:pt idx="0">
                  <c:v>AGBALOGO</c:v>
                </c:pt>
                <c:pt idx="1">
                  <c:v>AGLUCAY</c:v>
                </c:pt>
                <c:pt idx="2">
                  <c:v>Alibagon</c:v>
                </c:pt>
                <c:pt idx="3">
                  <c:v>BAGONG BARRIO</c:v>
                </c:pt>
                <c:pt idx="4">
                  <c:v>Baybay</c:v>
                </c:pt>
                <c:pt idx="5">
                  <c:v>CABATANGA</c:v>
                </c:pt>
                <c:pt idx="6">
                  <c:v>Cajilo</c:v>
                </c:pt>
                <c:pt idx="7">
                  <c:v>CALANGCANG</c:v>
                </c:pt>
                <c:pt idx="8">
                  <c:v>Calimbajan</c:v>
                </c:pt>
                <c:pt idx="9">
                  <c:v>CASTILLO</c:v>
                </c:pt>
                <c:pt idx="10">
                  <c:v>CAYANGWAN</c:v>
                </c:pt>
                <c:pt idx="11">
                  <c:v>DUMGA</c:v>
                </c:pt>
                <c:pt idx="12">
                  <c:v>LIBANG</c:v>
                </c:pt>
                <c:pt idx="13">
                  <c:v>MANTIGUIB</c:v>
                </c:pt>
                <c:pt idx="14">
                  <c:v>POBLACION</c:v>
                </c:pt>
                <c:pt idx="15">
                  <c:v>TIBIAWAN</c:v>
                </c:pt>
                <c:pt idx="16">
                  <c:v>TINA</c:v>
                </c:pt>
                <c:pt idx="17">
                  <c:v>Tugas</c:v>
                </c:pt>
              </c:strCache>
            </c:strRef>
          </c:cat>
          <c:val>
            <c:numRef>
              <c:f>PIVOTS!$J$8:$J$26</c:f>
              <c:numCache>
                <c:formatCode>#,##0</c:formatCode>
                <c:ptCount val="18"/>
                <c:pt idx="2">
                  <c:v>9</c:v>
                </c:pt>
                <c:pt idx="4">
                  <c:v>0</c:v>
                </c:pt>
                <c:pt idx="6">
                  <c:v>0</c:v>
                </c:pt>
                <c:pt idx="8">
                  <c:v>0</c:v>
                </c:pt>
                <c:pt idx="17">
                  <c:v>0</c:v>
                </c:pt>
              </c:numCache>
            </c:numRef>
          </c:val>
        </c:ser>
        <c:ser>
          <c:idx val="1"/>
          <c:order val="1"/>
          <c:tx>
            <c:strRef>
              <c:f>PIVOTS!$K$7</c:f>
              <c:strCache>
                <c:ptCount val="1"/>
                <c:pt idx="0">
                  <c:v>HH Targeted or underway</c:v>
                </c:pt>
              </c:strCache>
            </c:strRef>
          </c:tx>
          <c:invertIfNegative val="0"/>
          <c:cat>
            <c:strRef>
              <c:f>PIVOTS!$I$8:$I$26</c:f>
              <c:strCache>
                <c:ptCount val="18"/>
                <c:pt idx="0">
                  <c:v>AGBALOGO</c:v>
                </c:pt>
                <c:pt idx="1">
                  <c:v>AGLUCAY</c:v>
                </c:pt>
                <c:pt idx="2">
                  <c:v>Alibagon</c:v>
                </c:pt>
                <c:pt idx="3">
                  <c:v>BAGONG BARRIO</c:v>
                </c:pt>
                <c:pt idx="4">
                  <c:v>Baybay</c:v>
                </c:pt>
                <c:pt idx="5">
                  <c:v>CABATANGA</c:v>
                </c:pt>
                <c:pt idx="6">
                  <c:v>Cajilo</c:v>
                </c:pt>
                <c:pt idx="7">
                  <c:v>CALANGCANG</c:v>
                </c:pt>
                <c:pt idx="8">
                  <c:v>Calimbajan</c:v>
                </c:pt>
                <c:pt idx="9">
                  <c:v>CASTILLO</c:v>
                </c:pt>
                <c:pt idx="10">
                  <c:v>CAYANGWAN</c:v>
                </c:pt>
                <c:pt idx="11">
                  <c:v>DUMGA</c:v>
                </c:pt>
                <c:pt idx="12">
                  <c:v>LIBANG</c:v>
                </c:pt>
                <c:pt idx="13">
                  <c:v>MANTIGUIB</c:v>
                </c:pt>
                <c:pt idx="14">
                  <c:v>POBLACION</c:v>
                </c:pt>
                <c:pt idx="15">
                  <c:v>TIBIAWAN</c:v>
                </c:pt>
                <c:pt idx="16">
                  <c:v>TINA</c:v>
                </c:pt>
                <c:pt idx="17">
                  <c:v>Tugas</c:v>
                </c:pt>
              </c:strCache>
            </c:strRef>
          </c:cat>
          <c:val>
            <c:numRef>
              <c:f>PIVOTS!$K$8:$K$26</c:f>
              <c:numCache>
                <c:formatCode>#,##0</c:formatCode>
                <c:ptCount val="18"/>
                <c:pt idx="0">
                  <c:v>0</c:v>
                </c:pt>
                <c:pt idx="1">
                  <c:v>0</c:v>
                </c:pt>
                <c:pt idx="2">
                  <c:v>0</c:v>
                </c:pt>
                <c:pt idx="3">
                  <c:v>0</c:v>
                </c:pt>
                <c:pt idx="4">
                  <c:v>14</c:v>
                </c:pt>
                <c:pt idx="5">
                  <c:v>0</c:v>
                </c:pt>
                <c:pt idx="6">
                  <c:v>26</c:v>
                </c:pt>
                <c:pt idx="7">
                  <c:v>0</c:v>
                </c:pt>
                <c:pt idx="8">
                  <c:v>19</c:v>
                </c:pt>
                <c:pt idx="9">
                  <c:v>0</c:v>
                </c:pt>
                <c:pt idx="10">
                  <c:v>0</c:v>
                </c:pt>
                <c:pt idx="11">
                  <c:v>0</c:v>
                </c:pt>
                <c:pt idx="12">
                  <c:v>0</c:v>
                </c:pt>
                <c:pt idx="13">
                  <c:v>0</c:v>
                </c:pt>
                <c:pt idx="14">
                  <c:v>0</c:v>
                </c:pt>
                <c:pt idx="15">
                  <c:v>0</c:v>
                </c:pt>
                <c:pt idx="16">
                  <c:v>0</c:v>
                </c:pt>
                <c:pt idx="17">
                  <c:v>10</c:v>
                </c:pt>
              </c:numCache>
            </c:numRef>
          </c:val>
        </c:ser>
        <c:dLbls>
          <c:showLegendKey val="0"/>
          <c:showVal val="0"/>
          <c:showCatName val="0"/>
          <c:showSerName val="0"/>
          <c:showPercent val="0"/>
          <c:showBubbleSize val="0"/>
        </c:dLbls>
        <c:gapWidth val="55"/>
        <c:overlap val="100"/>
        <c:axId val="250396680"/>
        <c:axId val="230293080"/>
      </c:barChart>
      <c:catAx>
        <c:axId val="250396680"/>
        <c:scaling>
          <c:orientation val="minMax"/>
        </c:scaling>
        <c:delete val="0"/>
        <c:axPos val="b"/>
        <c:numFmt formatCode="General" sourceLinked="0"/>
        <c:majorTickMark val="none"/>
        <c:minorTickMark val="none"/>
        <c:tickLblPos val="nextTo"/>
        <c:txPr>
          <a:bodyPr/>
          <a:lstStyle/>
          <a:p>
            <a:pPr>
              <a:defRPr sz="800"/>
            </a:pPr>
            <a:endParaRPr lang="en-US"/>
          </a:p>
        </c:txPr>
        <c:crossAx val="230293080"/>
        <c:crosses val="autoZero"/>
        <c:auto val="1"/>
        <c:lblAlgn val="ctr"/>
        <c:lblOffset val="100"/>
        <c:noMultiLvlLbl val="0"/>
      </c:catAx>
      <c:valAx>
        <c:axId val="2302930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39668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MAKATO.xlsx]PIVOTS!PT_Core_House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PIVOTS!$M$8:$M$26</c:f>
              <c:strCache>
                <c:ptCount val="18"/>
                <c:pt idx="0">
                  <c:v>AGBALOGO</c:v>
                </c:pt>
                <c:pt idx="1">
                  <c:v>AGLUCAY</c:v>
                </c:pt>
                <c:pt idx="2">
                  <c:v>Alibagon</c:v>
                </c:pt>
                <c:pt idx="3">
                  <c:v>BAGONG BARRIO</c:v>
                </c:pt>
                <c:pt idx="4">
                  <c:v>Baybay</c:v>
                </c:pt>
                <c:pt idx="5">
                  <c:v>CABATANGA</c:v>
                </c:pt>
                <c:pt idx="6">
                  <c:v>Cajilo</c:v>
                </c:pt>
                <c:pt idx="7">
                  <c:v>CALANGCANG</c:v>
                </c:pt>
                <c:pt idx="8">
                  <c:v>Calimbajan</c:v>
                </c:pt>
                <c:pt idx="9">
                  <c:v>CASTILLO</c:v>
                </c:pt>
                <c:pt idx="10">
                  <c:v>CAYANGWAN</c:v>
                </c:pt>
                <c:pt idx="11">
                  <c:v>DUMGA</c:v>
                </c:pt>
                <c:pt idx="12">
                  <c:v>LIBANG</c:v>
                </c:pt>
                <c:pt idx="13">
                  <c:v>MANTIGUIB</c:v>
                </c:pt>
                <c:pt idx="14">
                  <c:v>POBLACION</c:v>
                </c:pt>
                <c:pt idx="15">
                  <c:v>TIBIAWAN</c:v>
                </c:pt>
                <c:pt idx="16">
                  <c:v>TINA</c:v>
                </c:pt>
                <c:pt idx="17">
                  <c:v>Tugas</c:v>
                </c:pt>
              </c:strCache>
            </c:strRef>
          </c:cat>
          <c:val>
            <c:numRef>
              <c:f>PIVOTS!$N$8:$N$26</c:f>
              <c:numCache>
                <c:formatCode>#,##0</c:formatCode>
                <c:ptCount val="18"/>
                <c:pt idx="2">
                  <c:v>12</c:v>
                </c:pt>
                <c:pt idx="4">
                  <c:v>20</c:v>
                </c:pt>
                <c:pt idx="8">
                  <c:v>0</c:v>
                </c:pt>
                <c:pt idx="17">
                  <c:v>0</c:v>
                </c:pt>
              </c:numCache>
            </c:numRef>
          </c:val>
        </c:ser>
        <c:ser>
          <c:idx val="1"/>
          <c:order val="1"/>
          <c:tx>
            <c:strRef>
              <c:f>PIVOTS!$O$7</c:f>
              <c:strCache>
                <c:ptCount val="1"/>
                <c:pt idx="0">
                  <c:v>HH Targeted or underway</c:v>
                </c:pt>
              </c:strCache>
            </c:strRef>
          </c:tx>
          <c:invertIfNegative val="0"/>
          <c:cat>
            <c:strRef>
              <c:f>PIVOTS!$M$8:$M$26</c:f>
              <c:strCache>
                <c:ptCount val="18"/>
                <c:pt idx="0">
                  <c:v>AGBALOGO</c:v>
                </c:pt>
                <c:pt idx="1">
                  <c:v>AGLUCAY</c:v>
                </c:pt>
                <c:pt idx="2">
                  <c:v>Alibagon</c:v>
                </c:pt>
                <c:pt idx="3">
                  <c:v>BAGONG BARRIO</c:v>
                </c:pt>
                <c:pt idx="4">
                  <c:v>Baybay</c:v>
                </c:pt>
                <c:pt idx="5">
                  <c:v>CABATANGA</c:v>
                </c:pt>
                <c:pt idx="6">
                  <c:v>Cajilo</c:v>
                </c:pt>
                <c:pt idx="7">
                  <c:v>CALANGCANG</c:v>
                </c:pt>
                <c:pt idx="8">
                  <c:v>Calimbajan</c:v>
                </c:pt>
                <c:pt idx="9">
                  <c:v>CASTILLO</c:v>
                </c:pt>
                <c:pt idx="10">
                  <c:v>CAYANGWAN</c:v>
                </c:pt>
                <c:pt idx="11">
                  <c:v>DUMGA</c:v>
                </c:pt>
                <c:pt idx="12">
                  <c:v>LIBANG</c:v>
                </c:pt>
                <c:pt idx="13">
                  <c:v>MANTIGUIB</c:v>
                </c:pt>
                <c:pt idx="14">
                  <c:v>POBLACION</c:v>
                </c:pt>
                <c:pt idx="15">
                  <c:v>TIBIAWAN</c:v>
                </c:pt>
                <c:pt idx="16">
                  <c:v>TINA</c:v>
                </c:pt>
                <c:pt idx="17">
                  <c:v>Tugas</c:v>
                </c:pt>
              </c:strCache>
            </c:strRef>
          </c:cat>
          <c:val>
            <c:numRef>
              <c:f>PIVOTS!$O$8:$O$26</c:f>
              <c:numCache>
                <c:formatCode>#,##0</c:formatCode>
                <c:ptCount val="18"/>
                <c:pt idx="0">
                  <c:v>0</c:v>
                </c:pt>
                <c:pt idx="1">
                  <c:v>0</c:v>
                </c:pt>
                <c:pt idx="2">
                  <c:v>0</c:v>
                </c:pt>
                <c:pt idx="3">
                  <c:v>0</c:v>
                </c:pt>
                <c:pt idx="4">
                  <c:v>0</c:v>
                </c:pt>
                <c:pt idx="5">
                  <c:v>0</c:v>
                </c:pt>
                <c:pt idx="6">
                  <c:v>0</c:v>
                </c:pt>
                <c:pt idx="7">
                  <c:v>0</c:v>
                </c:pt>
                <c:pt idx="8">
                  <c:v>23</c:v>
                </c:pt>
                <c:pt idx="9">
                  <c:v>0</c:v>
                </c:pt>
                <c:pt idx="10">
                  <c:v>0</c:v>
                </c:pt>
                <c:pt idx="11">
                  <c:v>0</c:v>
                </c:pt>
                <c:pt idx="12">
                  <c:v>0</c:v>
                </c:pt>
                <c:pt idx="13">
                  <c:v>0</c:v>
                </c:pt>
                <c:pt idx="14">
                  <c:v>0</c:v>
                </c:pt>
                <c:pt idx="15">
                  <c:v>0</c:v>
                </c:pt>
                <c:pt idx="16">
                  <c:v>0</c:v>
                </c:pt>
                <c:pt idx="17">
                  <c:v>25</c:v>
                </c:pt>
              </c:numCache>
            </c:numRef>
          </c:val>
        </c:ser>
        <c:dLbls>
          <c:showLegendKey val="0"/>
          <c:showVal val="0"/>
          <c:showCatName val="0"/>
          <c:showSerName val="0"/>
          <c:showPercent val="0"/>
          <c:showBubbleSize val="0"/>
        </c:dLbls>
        <c:gapWidth val="55"/>
        <c:overlap val="100"/>
        <c:axId val="249947888"/>
        <c:axId val="229215824"/>
      </c:barChart>
      <c:catAx>
        <c:axId val="249947888"/>
        <c:scaling>
          <c:orientation val="minMax"/>
        </c:scaling>
        <c:delete val="0"/>
        <c:axPos val="b"/>
        <c:numFmt formatCode="General" sourceLinked="0"/>
        <c:majorTickMark val="none"/>
        <c:minorTickMark val="none"/>
        <c:tickLblPos val="nextTo"/>
        <c:txPr>
          <a:bodyPr/>
          <a:lstStyle/>
          <a:p>
            <a:pPr>
              <a:defRPr sz="800"/>
            </a:pPr>
            <a:endParaRPr lang="en-US"/>
          </a:p>
        </c:txPr>
        <c:crossAx val="229215824"/>
        <c:crosses val="autoZero"/>
        <c:auto val="1"/>
        <c:lblAlgn val="ctr"/>
        <c:lblOffset val="100"/>
        <c:noMultiLvlLbl val="0"/>
      </c:catAx>
      <c:valAx>
        <c:axId val="2292158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99478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117739</xdr:rowOff>
    </xdr:from>
    <xdr:to>
      <xdr:col>12</xdr:col>
      <xdr:colOff>546893</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46</xdr:row>
      <xdr:rowOff>43921</xdr:rowOff>
    </xdr:from>
    <xdr:to>
      <xdr:col>12</xdr:col>
      <xdr:colOff>556418</xdr:colOff>
      <xdr:row>64</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5482060185"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4"/>
    </i>
    <i>
      <x v="2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17">
      <pivotArea outline="0" collapsedLevelsAreSubtotals="1" fieldPosition="0"/>
    </format>
    <format dxfId="416">
      <pivotArea dataOnly="0" labelOnly="1" grandRow="1" outline="0" fieldPosition="0"/>
    </format>
    <format dxfId="415">
      <pivotArea outline="0" collapsedLevelsAreSubtotals="1" fieldPosition="0"/>
    </format>
    <format dxfId="414">
      <pivotArea dataOnly="0" labelOnly="1" grandRow="1" outline="0" fieldPosition="0"/>
    </format>
    <format dxfId="413">
      <pivotArea field="5" type="button" dataOnly="0" labelOnly="1" outline="0" axis="axisPage" fieldPosition="0"/>
    </format>
    <format dxfId="412">
      <pivotArea field="23" type="button" dataOnly="0" labelOnly="1" outline="0" axis="axisRow" fieldPosition="0"/>
    </format>
    <format dxfId="411">
      <pivotArea dataOnly="0" labelOnly="1" fieldPosition="0">
        <references count="1">
          <reference field="12" count="4">
            <x v="1"/>
            <x v="2"/>
            <x v="4"/>
            <x v="5"/>
          </reference>
        </references>
      </pivotArea>
    </format>
    <format dxfId="410">
      <pivotArea field="12" dataOnly="0" labelOnly="1" grandCol="1" outline="0" axis="axisCol" fieldPosition="0">
        <references count="1">
          <reference field="4294967294" count="1" selected="0">
            <x v="0"/>
          </reference>
        </references>
      </pivotArea>
    </format>
    <format dxfId="409">
      <pivotArea field="12" dataOnly="0" labelOnly="1" grandCol="1" outline="0" axis="axisCol" fieldPosition="0">
        <references count="1">
          <reference field="4294967294" count="1" selected="0">
            <x v="1"/>
          </reference>
        </references>
      </pivotArea>
    </format>
    <format dxfId="408">
      <pivotArea dataOnly="0" labelOnly="1" outline="0" fieldPosition="0">
        <references count="2">
          <reference field="4294967294" count="2">
            <x v="0"/>
            <x v="1"/>
          </reference>
          <reference field="12" count="1" selected="0">
            <x v="1"/>
          </reference>
        </references>
      </pivotArea>
    </format>
    <format dxfId="407">
      <pivotArea dataOnly="0" labelOnly="1" outline="0" fieldPosition="0">
        <references count="2">
          <reference field="4294967294" count="2">
            <x v="0"/>
            <x v="1"/>
          </reference>
          <reference field="12" count="1" selected="0">
            <x v="2"/>
          </reference>
        </references>
      </pivotArea>
    </format>
    <format dxfId="406">
      <pivotArea dataOnly="0" labelOnly="1" outline="0" fieldPosition="0">
        <references count="2">
          <reference field="4294967294" count="2">
            <x v="0"/>
            <x v="1"/>
          </reference>
          <reference field="12" count="1" selected="0">
            <x v="4"/>
          </reference>
        </references>
      </pivotArea>
    </format>
    <format dxfId="405">
      <pivotArea dataOnly="0" labelOnly="1" outline="0" fieldPosition="0">
        <references count="2">
          <reference field="4294967294" count="2">
            <x v="0"/>
            <x v="1"/>
          </reference>
          <reference field="12" count="1" selected="0">
            <x v="5"/>
          </reference>
        </references>
      </pivotArea>
    </format>
    <format dxfId="404">
      <pivotArea dataOnly="0" labelOnly="1" outline="0" fieldPosition="0">
        <references count="2">
          <reference field="4294967294" count="2">
            <x v="0"/>
            <x v="1"/>
          </reference>
          <reference field="12" count="1" selected="0">
            <x v="1"/>
          </reference>
        </references>
      </pivotArea>
    </format>
    <format dxfId="403">
      <pivotArea dataOnly="0" labelOnly="1" outline="0" fieldPosition="0">
        <references count="2">
          <reference field="4294967294" count="2">
            <x v="0"/>
            <x v="1"/>
          </reference>
          <reference field="12" count="1" selected="0">
            <x v="2"/>
          </reference>
        </references>
      </pivotArea>
    </format>
    <format dxfId="402">
      <pivotArea dataOnly="0" labelOnly="1" outline="0" fieldPosition="0">
        <references count="2">
          <reference field="4294967294" count="2">
            <x v="0"/>
            <x v="1"/>
          </reference>
          <reference field="12" count="1" selected="0">
            <x v="4"/>
          </reference>
        </references>
      </pivotArea>
    </format>
    <format dxfId="401">
      <pivotArea dataOnly="0" labelOnly="1" outline="0" fieldPosition="0">
        <references count="2">
          <reference field="4294967294" count="2">
            <x v="0"/>
            <x v="1"/>
          </reference>
          <reference field="12" count="1" selected="0">
            <x v="5"/>
          </reference>
        </references>
      </pivotArea>
    </format>
    <format dxfId="400">
      <pivotArea field="12" dataOnly="0" labelOnly="1" grandCol="1" outline="0" axis="axisCol" fieldPosition="0">
        <references count="1">
          <reference field="4294967294" count="1" selected="0">
            <x v="0"/>
          </reference>
        </references>
      </pivotArea>
    </format>
    <format dxfId="399">
      <pivotArea field="12" dataOnly="0" labelOnly="1" grandCol="1" outline="0" axis="axisCol" fieldPosition="0">
        <references count="1">
          <reference field="4294967294" count="1" selected="0">
            <x v="1"/>
          </reference>
        </references>
      </pivotArea>
    </format>
    <format dxfId="398">
      <pivotArea dataOnly="0" labelOnly="1" fieldPosition="0">
        <references count="1">
          <reference field="12" count="4">
            <x v="1"/>
            <x v="2"/>
            <x v="4"/>
            <x v="5"/>
          </reference>
        </references>
      </pivotArea>
    </format>
    <format dxfId="397">
      <pivotArea collapsedLevelsAreSubtotals="1" fieldPosition="0">
        <references count="1">
          <reference field="23" count="16">
            <x v="0"/>
            <x v="6"/>
            <x v="16"/>
            <x v="18"/>
            <x v="22"/>
            <x v="28"/>
            <x v="35"/>
            <x v="40"/>
            <x v="48"/>
            <x v="51"/>
            <x v="53"/>
            <x v="55"/>
            <x v="61"/>
            <x v="64"/>
            <x v="109"/>
            <x v="118"/>
          </reference>
        </references>
      </pivotArea>
    </format>
    <format dxfId="396">
      <pivotArea dataOnly="0" labelOnly="1" fieldPosition="0">
        <references count="1">
          <reference field="23" count="16">
            <x v="0"/>
            <x v="6"/>
            <x v="16"/>
            <x v="18"/>
            <x v="22"/>
            <x v="28"/>
            <x v="35"/>
            <x v="40"/>
            <x v="48"/>
            <x v="51"/>
            <x v="53"/>
            <x v="55"/>
            <x v="61"/>
            <x v="64"/>
            <x v="109"/>
            <x v="118"/>
          </reference>
        </references>
      </pivotArea>
    </format>
    <format dxfId="395">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9"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9">
    <i>
      <x v="72"/>
    </i>
    <i>
      <x v="110"/>
    </i>
    <i>
      <x v="208"/>
    </i>
    <i>
      <x v="509"/>
    </i>
    <i>
      <x v="1122"/>
    </i>
    <i>
      <x v="1670"/>
    </i>
    <i>
      <x v="1868"/>
    </i>
    <i>
      <x v="1907"/>
    </i>
    <i>
      <x v="1952"/>
    </i>
    <i>
      <x v="2581"/>
    </i>
    <i>
      <x v="2671"/>
    </i>
    <i>
      <x v="3101"/>
    </i>
    <i>
      <x v="4298"/>
    </i>
    <i>
      <x v="5017"/>
    </i>
    <i>
      <x v="6037"/>
    </i>
    <i>
      <x v="7374"/>
    </i>
    <i>
      <x v="7436"/>
    </i>
    <i>
      <x v="759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394">
      <pivotArea outline="0" collapsedLevelsAreSubtotals="1" fieldPosition="0"/>
    </format>
    <format dxfId="393">
      <pivotArea dataOnly="0" labelOnly="1" grandRow="1" outline="0" fieldPosition="0"/>
    </format>
    <format dxfId="392">
      <pivotArea outline="0" collapsedLevelsAreSubtotals="1" fieldPosition="0"/>
    </format>
    <format dxfId="391">
      <pivotArea dataOnly="0" labelOnly="1" grandRow="1" outline="0" fieldPosition="0"/>
    </format>
    <format dxfId="390">
      <pivotArea field="5" type="button" dataOnly="0" labelOnly="1" outline="0" axis="axisPage" fieldPosition="0"/>
    </format>
    <format dxfId="389">
      <pivotArea type="origin" dataOnly="0" labelOnly="1" outline="0" fieldPosition="0"/>
    </format>
    <format dxfId="388">
      <pivotArea field="6" type="button" dataOnly="0" labelOnly="1" outline="0" axis="axisRow" fieldPosition="0"/>
    </format>
    <format dxfId="387">
      <pivotArea field="12" type="button" dataOnly="0" labelOnly="1" outline="0" axis="axisCol" fieldPosition="0"/>
    </format>
    <format dxfId="386">
      <pivotArea field="-2" type="button" dataOnly="0" labelOnly="1" outline="0" axis="axisCol" fieldPosition="1"/>
    </format>
    <format dxfId="385">
      <pivotArea type="topRight" dataOnly="0" labelOnly="1" outline="0" fieldPosition="0"/>
    </format>
    <format dxfId="384">
      <pivotArea dataOnly="0" labelOnly="1" fieldPosition="0">
        <references count="1">
          <reference field="12" count="4">
            <x v="1"/>
            <x v="2"/>
            <x v="4"/>
            <x v="5"/>
          </reference>
        </references>
      </pivotArea>
    </format>
    <format dxfId="383">
      <pivotArea field="12" dataOnly="0" labelOnly="1" grandCol="1" outline="0" axis="axisCol" fieldPosition="0">
        <references count="1">
          <reference field="4294967294" count="1" selected="0">
            <x v="0"/>
          </reference>
        </references>
      </pivotArea>
    </format>
    <format dxfId="382">
      <pivotArea field="12" dataOnly="0" labelOnly="1" grandCol="1" outline="0" axis="axisCol" fieldPosition="0">
        <references count="1">
          <reference field="4294967294" count="1" selected="0">
            <x v="1"/>
          </reference>
        </references>
      </pivotArea>
    </format>
    <format dxfId="381">
      <pivotArea dataOnly="0" labelOnly="1" outline="0" fieldPosition="0">
        <references count="2">
          <reference field="4294967294" count="2">
            <x v="0"/>
            <x v="1"/>
          </reference>
          <reference field="12" count="1" selected="0">
            <x v="1"/>
          </reference>
        </references>
      </pivotArea>
    </format>
    <format dxfId="380">
      <pivotArea dataOnly="0" labelOnly="1" outline="0" fieldPosition="0">
        <references count="2">
          <reference field="4294967294" count="2">
            <x v="0"/>
            <x v="1"/>
          </reference>
          <reference field="12" count="1" selected="0">
            <x v="2"/>
          </reference>
        </references>
      </pivotArea>
    </format>
    <format dxfId="379">
      <pivotArea dataOnly="0" labelOnly="1" outline="0" fieldPosition="0">
        <references count="2">
          <reference field="4294967294" count="2">
            <x v="0"/>
            <x v="1"/>
          </reference>
          <reference field="12" count="1" selected="0">
            <x v="4"/>
          </reference>
        </references>
      </pivotArea>
    </format>
    <format dxfId="378">
      <pivotArea dataOnly="0" labelOnly="1" outline="0" fieldPosition="0">
        <references count="2">
          <reference field="4294967294" count="2">
            <x v="0"/>
            <x v="1"/>
          </reference>
          <reference field="12" count="1" selected="0">
            <x v="5"/>
          </reference>
        </references>
      </pivotArea>
    </format>
    <format dxfId="377">
      <pivotArea field="6" type="button" dataOnly="0" labelOnly="1" outline="0" axis="axisRow" fieldPosition="0"/>
    </format>
    <format dxfId="376">
      <pivotArea dataOnly="0" labelOnly="1" fieldPosition="0">
        <references count="1">
          <reference field="12" count="4">
            <x v="1"/>
            <x v="2"/>
            <x v="4"/>
            <x v="5"/>
          </reference>
        </references>
      </pivotArea>
    </format>
    <format dxfId="375">
      <pivotArea field="12" dataOnly="0" labelOnly="1" grandCol="1" outline="0" axis="axisCol" fieldPosition="0">
        <references count="1">
          <reference field="4294967294" count="1" selected="0">
            <x v="0"/>
          </reference>
        </references>
      </pivotArea>
    </format>
    <format dxfId="374">
      <pivotArea field="12" dataOnly="0" labelOnly="1" grandCol="1" outline="0" axis="axisCol" fieldPosition="0">
        <references count="1">
          <reference field="4294967294" count="1" selected="0">
            <x v="1"/>
          </reference>
        </references>
      </pivotArea>
    </format>
    <format dxfId="373">
      <pivotArea dataOnly="0" labelOnly="1" outline="0" fieldPosition="0">
        <references count="2">
          <reference field="4294967294" count="2">
            <x v="0"/>
            <x v="1"/>
          </reference>
          <reference field="12" count="1" selected="0">
            <x v="1"/>
          </reference>
        </references>
      </pivotArea>
    </format>
    <format dxfId="372">
      <pivotArea dataOnly="0" labelOnly="1" outline="0" fieldPosition="0">
        <references count="2">
          <reference field="4294967294" count="2">
            <x v="0"/>
            <x v="1"/>
          </reference>
          <reference field="12" count="1" selected="0">
            <x v="2"/>
          </reference>
        </references>
      </pivotArea>
    </format>
    <format dxfId="371">
      <pivotArea dataOnly="0" labelOnly="1" outline="0" fieldPosition="0">
        <references count="2">
          <reference field="4294967294" count="2">
            <x v="0"/>
            <x v="1"/>
          </reference>
          <reference field="12" count="1" selected="0">
            <x v="4"/>
          </reference>
        </references>
      </pivotArea>
    </format>
    <format dxfId="370">
      <pivotArea dataOnly="0" labelOnly="1" outline="0" fieldPosition="0">
        <references count="2">
          <reference field="4294967294" count="2">
            <x v="0"/>
            <x v="1"/>
          </reference>
          <reference field="12" count="1" selected="0">
            <x v="5"/>
          </reference>
        </references>
      </pivotArea>
    </format>
    <format dxfId="369">
      <pivotArea field="6" type="button" dataOnly="0" labelOnly="1" outline="0" axis="axisRow" fieldPosition="0"/>
    </format>
    <format dxfId="368">
      <pivotArea field="12" dataOnly="0" labelOnly="1" grandCol="1" outline="0" axis="axisCol" fieldPosition="0">
        <references count="1">
          <reference field="4294967294" count="1" selected="0">
            <x v="0"/>
          </reference>
        </references>
      </pivotArea>
    </format>
    <format dxfId="367">
      <pivotArea field="12" dataOnly="0" labelOnly="1" grandCol="1" outline="0" axis="axisCol" fieldPosition="0">
        <references count="1">
          <reference field="4294967294" count="1" selected="0">
            <x v="1"/>
          </reference>
        </references>
      </pivotArea>
    </format>
    <format dxfId="366">
      <pivotArea dataOnly="0" labelOnly="1" outline="0" fieldPosition="0">
        <references count="2">
          <reference field="4294967294" count="2">
            <x v="0"/>
            <x v="1"/>
          </reference>
          <reference field="12" count="1" selected="0">
            <x v="1"/>
          </reference>
        </references>
      </pivotArea>
    </format>
    <format dxfId="365">
      <pivotArea dataOnly="0" labelOnly="1" outline="0" fieldPosition="0">
        <references count="2">
          <reference field="4294967294" count="2">
            <x v="0"/>
            <x v="1"/>
          </reference>
          <reference field="12" count="1" selected="0">
            <x v="2"/>
          </reference>
        </references>
      </pivotArea>
    </format>
    <format dxfId="364">
      <pivotArea dataOnly="0" labelOnly="1" outline="0" fieldPosition="0">
        <references count="2">
          <reference field="4294967294" count="2">
            <x v="0"/>
            <x v="1"/>
          </reference>
          <reference field="12" count="1" selected="0">
            <x v="4"/>
          </reference>
        </references>
      </pivotArea>
    </format>
    <format dxfId="363">
      <pivotArea dataOnly="0" labelOnly="1" outline="0" fieldPosition="0">
        <references count="2">
          <reference field="4294967294" count="2">
            <x v="0"/>
            <x v="1"/>
          </reference>
          <reference field="12" count="1" selected="0">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field="12" dataOnly="0" labelOnly="1" grandCol="1" outline="0" axis="axisCol" fieldPosition="0">
        <references count="1">
          <reference field="4294967294" count="1" selected="0">
            <x v="0"/>
          </reference>
        </references>
      </pivotArea>
    </format>
    <format dxfId="359">
      <pivotArea field="12" dataOnly="0" labelOnly="1" grandCol="1" outline="0" axis="axisCol" fieldPosition="0">
        <references count="1">
          <reference field="4294967294" count="1" selected="0">
            <x v="1"/>
          </reference>
        </references>
      </pivotArea>
    </format>
    <format dxfId="358">
      <pivotArea field="6" type="button" dataOnly="0" labelOnly="1" outline="0" axis="axisRow" fieldPosition="0"/>
    </format>
    <format dxfId="357">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356">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355">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354">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35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5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44">
    <i>
      <x v="72"/>
    </i>
    <i r="1">
      <x/>
    </i>
    <i>
      <x v="110"/>
    </i>
    <i r="1">
      <x/>
    </i>
    <i>
      <x v="208"/>
    </i>
    <i r="1">
      <x/>
    </i>
    <i r="1">
      <x v="4"/>
    </i>
    <i>
      <x v="509"/>
    </i>
    <i r="1">
      <x/>
    </i>
    <i r="1">
      <x v="20"/>
    </i>
    <i>
      <x v="1122"/>
    </i>
    <i r="1">
      <x/>
    </i>
    <i r="1">
      <x v="4"/>
    </i>
    <i>
      <x v="1670"/>
    </i>
    <i r="1">
      <x/>
    </i>
    <i>
      <x v="1868"/>
    </i>
    <i r="1">
      <x/>
    </i>
    <i r="1">
      <x v="4"/>
    </i>
    <i>
      <x v="1907"/>
    </i>
    <i r="1">
      <x/>
    </i>
    <i>
      <x v="1952"/>
    </i>
    <i r="1">
      <x/>
    </i>
    <i r="1">
      <x v="4"/>
    </i>
    <i>
      <x v="2581"/>
    </i>
    <i r="1">
      <x/>
    </i>
    <i>
      <x v="2671"/>
    </i>
    <i r="1">
      <x/>
    </i>
    <i>
      <x v="3101"/>
    </i>
    <i r="1">
      <x/>
    </i>
    <i>
      <x v="4298"/>
    </i>
    <i r="1">
      <x/>
    </i>
    <i>
      <x v="5017"/>
    </i>
    <i r="1">
      <x/>
    </i>
    <i>
      <x v="6037"/>
    </i>
    <i r="1">
      <x/>
    </i>
    <i>
      <x v="7374"/>
    </i>
    <i r="1">
      <x/>
    </i>
    <i>
      <x v="7436"/>
    </i>
    <i r="1">
      <x/>
    </i>
    <i>
      <x v="7593"/>
    </i>
    <i r="1">
      <x/>
    </i>
    <i r="1">
      <x v="4"/>
    </i>
    <i r="1">
      <x v="2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352">
      <pivotArea outline="0" collapsedLevelsAreSubtotals="1" fieldPosition="0"/>
    </format>
    <format dxfId="351">
      <pivotArea dataOnly="0" labelOnly="1" grandRow="1" outline="0" fieldPosition="0"/>
    </format>
    <format dxfId="350">
      <pivotArea field="5" type="button" dataOnly="0" labelOnly="1" outline="0" axis="axisPage" fieldPosition="0"/>
    </format>
    <format dxfId="349">
      <pivotArea type="origin" dataOnly="0" labelOnly="1" outline="0" fieldPosition="0"/>
    </format>
    <format dxfId="348">
      <pivotArea field="6" type="button" dataOnly="0" labelOnly="1" outline="0" axis="axisRow" fieldPosition="0"/>
    </format>
    <format dxfId="347">
      <pivotArea field="12" type="button" dataOnly="0" labelOnly="1" outline="0" axis="axisCol" fieldPosition="0"/>
    </format>
    <format dxfId="346">
      <pivotArea field="-2" type="button" dataOnly="0" labelOnly="1" outline="0" axis="axisCol" fieldPosition="1"/>
    </format>
    <format dxfId="345">
      <pivotArea type="topRight" dataOnly="0" labelOnly="1" outline="0" fieldPosition="0"/>
    </format>
    <format dxfId="344">
      <pivotArea dataOnly="0" labelOnly="1" fieldPosition="0">
        <references count="1">
          <reference field="12" count="4">
            <x v="1"/>
            <x v="2"/>
            <x v="4"/>
            <x v="5"/>
          </reference>
        </references>
      </pivotArea>
    </format>
    <format dxfId="343">
      <pivotArea field="12" dataOnly="0" labelOnly="1" grandCol="1" outline="0" axis="axisCol" fieldPosition="0">
        <references count="1">
          <reference field="4294967294" count="1" selected="0">
            <x v="0"/>
          </reference>
        </references>
      </pivotArea>
    </format>
    <format dxfId="342">
      <pivotArea field="12" dataOnly="0" labelOnly="1" grandCol="1" outline="0" axis="axisCol" fieldPosition="0">
        <references count="1">
          <reference field="4294967294" count="1" selected="0">
            <x v="1"/>
          </reference>
        </references>
      </pivotArea>
    </format>
    <format dxfId="341">
      <pivotArea dataOnly="0" labelOnly="1" outline="0" fieldPosition="0">
        <references count="2">
          <reference field="4294967294" count="2">
            <x v="0"/>
            <x v="1"/>
          </reference>
          <reference field="12" count="1" selected="0">
            <x v="1"/>
          </reference>
        </references>
      </pivotArea>
    </format>
    <format dxfId="340">
      <pivotArea dataOnly="0" labelOnly="1" outline="0" fieldPosition="0">
        <references count="2">
          <reference field="4294967294" count="2">
            <x v="0"/>
            <x v="1"/>
          </reference>
          <reference field="12" count="1" selected="0">
            <x v="2"/>
          </reference>
        </references>
      </pivotArea>
    </format>
    <format dxfId="339">
      <pivotArea dataOnly="0" labelOnly="1" outline="0" fieldPosition="0">
        <references count="2">
          <reference field="4294967294" count="2">
            <x v="0"/>
            <x v="1"/>
          </reference>
          <reference field="12" count="1" selected="0">
            <x v="4"/>
          </reference>
        </references>
      </pivotArea>
    </format>
    <format dxfId="338">
      <pivotArea dataOnly="0" labelOnly="1" outline="0" fieldPosition="0">
        <references count="2">
          <reference field="4294967294" count="2">
            <x v="0"/>
            <x v="1"/>
          </reference>
          <reference field="12" count="1" selected="0">
            <x v="5"/>
          </reference>
        </references>
      </pivotArea>
    </format>
    <format dxfId="337">
      <pivotArea dataOnly="0" labelOnly="1" fieldPosition="0">
        <references count="1">
          <reference field="6" count="0"/>
        </references>
      </pivotArea>
    </format>
    <format dxfId="336">
      <pivotArea type="all" dataOnly="0" outline="0" fieldPosition="0"/>
    </format>
    <format dxfId="335">
      <pivotArea dataOnly="0" labelOnly="1" fieldPosition="0">
        <references count="1">
          <reference field="6" count="0"/>
        </references>
      </pivotArea>
    </format>
    <format dxfId="334">
      <pivotArea type="origin" dataOnly="0" labelOnly="1" outline="0" fieldPosition="0"/>
    </format>
    <format dxfId="333">
      <pivotArea field="6" type="button" dataOnly="0" labelOnly="1" outline="0" axis="axisRow" fieldPosition="0"/>
    </format>
    <format dxfId="332">
      <pivotArea field="12" type="button" dataOnly="0" labelOnly="1" outline="0" axis="axisCol" fieldPosition="0"/>
    </format>
    <format dxfId="331">
      <pivotArea field="-2" type="button" dataOnly="0" labelOnly="1" outline="0" axis="axisCol" fieldPosition="1"/>
    </format>
    <format dxfId="330">
      <pivotArea type="topRight" dataOnly="0" labelOnly="1" outline="0" fieldPosition="0"/>
    </format>
    <format dxfId="329">
      <pivotArea dataOnly="0" labelOnly="1" fieldPosition="0">
        <references count="1">
          <reference field="12" count="4">
            <x v="1"/>
            <x v="2"/>
            <x v="4"/>
            <x v="5"/>
          </reference>
        </references>
      </pivotArea>
    </format>
    <format dxfId="328">
      <pivotArea field="12" dataOnly="0" labelOnly="1" grandCol="1" outline="0" axis="axisCol" fieldPosition="0">
        <references count="1">
          <reference field="4294967294" count="1" selected="0">
            <x v="0"/>
          </reference>
        </references>
      </pivotArea>
    </format>
    <format dxfId="327">
      <pivotArea field="12" dataOnly="0" labelOnly="1" grandCol="1" outline="0" axis="axisCol" fieldPosition="0">
        <references count="1">
          <reference field="4294967294" count="1" selected="0">
            <x v="1"/>
          </reference>
        </references>
      </pivotArea>
    </format>
    <format dxfId="326">
      <pivotArea dataOnly="0" labelOnly="1" outline="0" fieldPosition="0">
        <references count="2">
          <reference field="4294967294" count="2">
            <x v="0"/>
            <x v="1"/>
          </reference>
          <reference field="12" count="1" selected="0">
            <x v="1"/>
          </reference>
        </references>
      </pivotArea>
    </format>
    <format dxfId="325">
      <pivotArea dataOnly="0" labelOnly="1" outline="0" fieldPosition="0">
        <references count="2">
          <reference field="4294967294" count="2">
            <x v="0"/>
            <x v="1"/>
          </reference>
          <reference field="12" count="1" selected="0">
            <x v="2"/>
          </reference>
        </references>
      </pivotArea>
    </format>
    <format dxfId="324">
      <pivotArea dataOnly="0" labelOnly="1" outline="0" fieldPosition="0">
        <references count="2">
          <reference field="4294967294" count="2">
            <x v="0"/>
            <x v="1"/>
          </reference>
          <reference field="12" count="1" selected="0">
            <x v="4"/>
          </reference>
        </references>
      </pivotArea>
    </format>
    <format dxfId="323">
      <pivotArea dataOnly="0" labelOnly="1" outline="0" fieldPosition="0">
        <references count="2">
          <reference field="4294967294" count="2">
            <x v="0"/>
            <x v="1"/>
          </reference>
          <reference field="12" count="1" selected="0">
            <x v="5"/>
          </reference>
        </references>
      </pivotArea>
    </format>
    <format dxfId="322">
      <pivotArea dataOnly="0" labelOnly="1" fieldPosition="0">
        <references count="1">
          <reference field="12" count="4">
            <x v="1"/>
            <x v="2"/>
            <x v="4"/>
            <x v="5"/>
          </reference>
        </references>
      </pivotArea>
    </format>
    <format dxfId="321">
      <pivotArea field="12" dataOnly="0" labelOnly="1" grandCol="1" outline="0" axis="axisCol" fieldPosition="0">
        <references count="1">
          <reference field="4294967294" count="1" selected="0">
            <x v="0"/>
          </reference>
        </references>
      </pivotArea>
    </format>
    <format dxfId="320">
      <pivotArea field="12" dataOnly="0" labelOnly="1" grandCol="1" outline="0" axis="axisCol" fieldPosition="0">
        <references count="1">
          <reference field="4294967294" count="1" selected="0">
            <x v="1"/>
          </reference>
        </references>
      </pivotArea>
    </format>
    <format dxfId="319">
      <pivotArea dataOnly="0" labelOnly="1" outline="0" fieldPosition="0">
        <references count="2">
          <reference field="4294967294" count="2">
            <x v="0"/>
            <x v="1"/>
          </reference>
          <reference field="12" count="1" selected="0">
            <x v="1"/>
          </reference>
        </references>
      </pivotArea>
    </format>
    <format dxfId="318">
      <pivotArea dataOnly="0" labelOnly="1" outline="0" fieldPosition="0">
        <references count="2">
          <reference field="4294967294" count="2">
            <x v="0"/>
            <x v="1"/>
          </reference>
          <reference field="12" count="1" selected="0">
            <x v="2"/>
          </reference>
        </references>
      </pivotArea>
    </format>
    <format dxfId="317">
      <pivotArea dataOnly="0" labelOnly="1" outline="0" fieldPosition="0">
        <references count="2">
          <reference field="4294967294" count="2">
            <x v="0"/>
            <x v="1"/>
          </reference>
          <reference field="12" count="1" selected="0">
            <x v="4"/>
          </reference>
        </references>
      </pivotArea>
    </format>
    <format dxfId="316">
      <pivotArea dataOnly="0" labelOnly="1" outline="0" fieldPosition="0">
        <references count="2">
          <reference field="4294967294" count="2">
            <x v="0"/>
            <x v="1"/>
          </reference>
          <reference field="12" count="1" selected="0">
            <x v="5"/>
          </reference>
        </references>
      </pivotArea>
    </format>
    <format dxfId="315">
      <pivotArea dataOnly="0" labelOnly="1" fieldPosition="0">
        <references count="1">
          <reference field="12" count="4">
            <x v="1"/>
            <x v="2"/>
            <x v="4"/>
            <x v="5"/>
          </reference>
        </references>
      </pivotArea>
    </format>
    <format dxfId="314">
      <pivotArea dataOnly="0" labelOnly="1" fieldPosition="0">
        <references count="1">
          <reference field="12" count="4">
            <x v="1"/>
            <x v="2"/>
            <x v="4"/>
            <x v="5"/>
          </reference>
        </references>
      </pivotArea>
    </format>
    <format dxfId="313">
      <pivotArea dataOnly="0" labelOnly="1" fieldPosition="0">
        <references count="1">
          <reference field="12" count="4">
            <x v="1"/>
            <x v="2"/>
            <x v="4"/>
            <x v="5"/>
          </reference>
        </references>
      </pivotArea>
    </format>
    <format dxfId="312">
      <pivotArea dataOnly="0" labelOnly="1" fieldPosition="0">
        <references count="1">
          <reference field="12" count="4">
            <x v="1"/>
            <x v="2"/>
            <x v="4"/>
            <x v="5"/>
          </reference>
        </references>
      </pivotArea>
    </format>
    <format dxfId="311">
      <pivotArea dataOnly="0" labelOnly="1" fieldPosition="0">
        <references count="1">
          <reference field="12" count="4">
            <x v="1"/>
            <x v="2"/>
            <x v="4"/>
            <x v="5"/>
          </reference>
        </references>
      </pivotArea>
    </format>
    <format dxfId="310">
      <pivotArea field="6" type="button" dataOnly="0" labelOnly="1" outline="0" axis="axisRow" fieldPosition="0"/>
    </format>
    <format dxfId="309">
      <pivotArea field="6" type="button" dataOnly="0" labelOnly="1" outline="0" axis="axisRow" fieldPosition="0"/>
    </format>
    <format dxfId="308">
      <pivotArea field="6" type="button" dataOnly="0" labelOnly="1" outline="0" axis="axisRow" fieldPosition="0"/>
    </format>
    <format dxfId="307">
      <pivotArea dataOnly="0" labelOnly="1" fieldPosition="0">
        <references count="1">
          <reference field="12" count="4">
            <x v="1"/>
            <x v="2"/>
            <x v="4"/>
            <x v="5"/>
          </reference>
        </references>
      </pivotArea>
    </format>
    <format dxfId="306">
      <pivotArea field="12" dataOnly="0" labelOnly="1" grandCol="1" outline="0" axis="axisCol" fieldPosition="0">
        <references count="1">
          <reference field="4294967294" count="1" selected="0">
            <x v="0"/>
          </reference>
        </references>
      </pivotArea>
    </format>
    <format dxfId="305">
      <pivotArea field="12" dataOnly="0" labelOnly="1" grandCol="1" outline="0" axis="axisCol" fieldPosition="0">
        <references count="1">
          <reference field="4294967294" count="1" selected="0">
            <x v="1"/>
          </reference>
        </references>
      </pivotArea>
    </format>
    <format dxfId="304">
      <pivotArea dataOnly="0" labelOnly="1" outline="0" fieldPosition="0">
        <references count="2">
          <reference field="4294967294" count="2">
            <x v="0"/>
            <x v="1"/>
          </reference>
          <reference field="12" count="1" selected="0">
            <x v="1"/>
          </reference>
        </references>
      </pivotArea>
    </format>
    <format dxfId="303">
      <pivotArea dataOnly="0" labelOnly="1" outline="0" fieldPosition="0">
        <references count="2">
          <reference field="4294967294" count="2">
            <x v="0"/>
            <x v="1"/>
          </reference>
          <reference field="12" count="1" selected="0">
            <x v="2"/>
          </reference>
        </references>
      </pivotArea>
    </format>
    <format dxfId="302">
      <pivotArea dataOnly="0" labelOnly="1" outline="0" fieldPosition="0">
        <references count="2">
          <reference field="4294967294" count="2">
            <x v="0"/>
            <x v="1"/>
          </reference>
          <reference field="12" count="1" selected="0">
            <x v="4"/>
          </reference>
        </references>
      </pivotArea>
    </format>
    <format dxfId="301">
      <pivotArea dataOnly="0" labelOnly="1" outline="0" fieldPosition="0">
        <references count="2">
          <reference field="4294967294" count="2">
            <x v="0"/>
            <x v="1"/>
          </reference>
          <reference field="12" count="1" selected="0">
            <x v="5"/>
          </reference>
        </references>
      </pivotArea>
    </format>
    <format dxfId="300">
      <pivotArea field="6" type="button" dataOnly="0" labelOnly="1" outline="0" axis="axisRow" fieldPosition="0"/>
    </format>
    <format dxfId="299">
      <pivotArea dataOnly="0" labelOnly="1" fieldPosition="0">
        <references count="1">
          <reference field="12" count="4">
            <x v="1"/>
            <x v="2"/>
            <x v="4"/>
            <x v="5"/>
          </reference>
        </references>
      </pivotArea>
    </format>
    <format dxfId="298">
      <pivotArea field="12" dataOnly="0" labelOnly="1" grandCol="1" outline="0" axis="axisCol" fieldPosition="0">
        <references count="1">
          <reference field="4294967294" count="1" selected="0">
            <x v="0"/>
          </reference>
        </references>
      </pivotArea>
    </format>
    <format dxfId="297">
      <pivotArea field="12" dataOnly="0" labelOnly="1" grandCol="1" outline="0" axis="axisCol" fieldPosition="0">
        <references count="1">
          <reference field="4294967294" count="1" selected="0">
            <x v="1"/>
          </reference>
        </references>
      </pivotArea>
    </format>
    <format dxfId="296">
      <pivotArea dataOnly="0" labelOnly="1" outline="0" fieldPosition="0">
        <references count="2">
          <reference field="4294967294" count="2">
            <x v="0"/>
            <x v="1"/>
          </reference>
          <reference field="12" count="1" selected="0">
            <x v="1"/>
          </reference>
        </references>
      </pivotArea>
    </format>
    <format dxfId="295">
      <pivotArea dataOnly="0" labelOnly="1" outline="0" fieldPosition="0">
        <references count="2">
          <reference field="4294967294" count="2">
            <x v="0"/>
            <x v="1"/>
          </reference>
          <reference field="12" count="1" selected="0">
            <x v="2"/>
          </reference>
        </references>
      </pivotArea>
    </format>
    <format dxfId="294">
      <pivotArea dataOnly="0" labelOnly="1" outline="0" fieldPosition="0">
        <references count="2">
          <reference field="4294967294" count="2">
            <x v="0"/>
            <x v="1"/>
          </reference>
          <reference field="12" count="1" selected="0">
            <x v="4"/>
          </reference>
        </references>
      </pivotArea>
    </format>
    <format dxfId="293">
      <pivotArea dataOnly="0" labelOnly="1" outline="0" fieldPosition="0">
        <references count="2">
          <reference field="4294967294" count="2">
            <x v="0"/>
            <x v="1"/>
          </reference>
          <reference field="12" count="1" selected="0">
            <x v="5"/>
          </reference>
        </references>
      </pivotArea>
    </format>
    <format dxfId="292">
      <pivotArea collapsedLevelsAreSubtotals="1" fieldPosition="0">
        <references count="1">
          <reference field="6" count="1">
            <x v="485"/>
          </reference>
        </references>
      </pivotArea>
    </format>
    <format dxfId="291">
      <pivotArea collapsedLevelsAreSubtotals="1" fieldPosition="0">
        <references count="1">
          <reference field="6" count="1">
            <x v="489"/>
          </reference>
        </references>
      </pivotArea>
    </format>
    <format dxfId="290">
      <pivotArea collapsedLevelsAreSubtotals="1" fieldPosition="0">
        <references count="1">
          <reference field="6" count="1">
            <x v="1309"/>
          </reference>
        </references>
      </pivotArea>
    </format>
    <format dxfId="289">
      <pivotArea collapsedLevelsAreSubtotals="1" fieldPosition="0">
        <references count="1">
          <reference field="6" count="1">
            <x v="1374"/>
          </reference>
        </references>
      </pivotArea>
    </format>
    <format dxfId="288">
      <pivotArea collapsedLevelsAreSubtotals="1" fieldPosition="0">
        <references count="1">
          <reference field="6" count="1">
            <x v="1562"/>
          </reference>
        </references>
      </pivotArea>
    </format>
    <format dxfId="287">
      <pivotArea collapsedLevelsAreSubtotals="1" fieldPosition="0">
        <references count="1">
          <reference field="6" count="1">
            <x v="1603"/>
          </reference>
        </references>
      </pivotArea>
    </format>
    <format dxfId="286">
      <pivotArea collapsedLevelsAreSubtotals="1" fieldPosition="0">
        <references count="1">
          <reference field="6" count="1">
            <x v="1741"/>
          </reference>
        </references>
      </pivotArea>
    </format>
    <format dxfId="285">
      <pivotArea collapsedLevelsAreSubtotals="1" fieldPosition="0">
        <references count="1">
          <reference field="6" count="1">
            <x v="1817"/>
          </reference>
        </references>
      </pivotArea>
    </format>
    <format dxfId="284">
      <pivotArea collapsedLevelsAreSubtotals="1" fieldPosition="0">
        <references count="1">
          <reference field="6" count="1">
            <x v="1874"/>
          </reference>
        </references>
      </pivotArea>
    </format>
    <format dxfId="283">
      <pivotArea collapsedLevelsAreSubtotals="1" fieldPosition="0">
        <references count="1">
          <reference field="6" count="1">
            <x v="1887"/>
          </reference>
        </references>
      </pivotArea>
    </format>
    <format dxfId="282">
      <pivotArea collapsedLevelsAreSubtotals="1" fieldPosition="0">
        <references count="1">
          <reference field="6" count="1">
            <x v="1984"/>
          </reference>
        </references>
      </pivotArea>
    </format>
    <format dxfId="281">
      <pivotArea collapsedLevelsAreSubtotals="1" fieldPosition="0">
        <references count="1">
          <reference field="6" count="1">
            <x v="2200"/>
          </reference>
        </references>
      </pivotArea>
    </format>
    <format dxfId="280">
      <pivotArea collapsedLevelsAreSubtotals="1" fieldPosition="0">
        <references count="1">
          <reference field="6" count="1">
            <x v="2713"/>
          </reference>
        </references>
      </pivotArea>
    </format>
    <format dxfId="279">
      <pivotArea collapsedLevelsAreSubtotals="1" fieldPosition="0">
        <references count="1">
          <reference field="6" count="1">
            <x v="3119"/>
          </reference>
        </references>
      </pivotArea>
    </format>
    <format dxfId="278">
      <pivotArea collapsedLevelsAreSubtotals="1" fieldPosition="0">
        <references count="1">
          <reference field="6" count="1">
            <x v="3318"/>
          </reference>
        </references>
      </pivotArea>
    </format>
    <format dxfId="277">
      <pivotArea collapsedLevelsAreSubtotals="1" fieldPosition="0">
        <references count="1">
          <reference field="6" count="1">
            <x v="3319"/>
          </reference>
        </references>
      </pivotArea>
    </format>
    <format dxfId="276">
      <pivotArea collapsedLevelsAreSubtotals="1" fieldPosition="0">
        <references count="1">
          <reference field="6" count="1">
            <x v="4351"/>
          </reference>
        </references>
      </pivotArea>
    </format>
    <format dxfId="275">
      <pivotArea collapsedLevelsAreSubtotals="1" fieldPosition="0">
        <references count="1">
          <reference field="6" count="1">
            <x v="4483"/>
          </reference>
        </references>
      </pivotArea>
    </format>
    <format dxfId="274">
      <pivotArea collapsedLevelsAreSubtotals="1" fieldPosition="0">
        <references count="1">
          <reference field="6" count="1">
            <x v="4529"/>
          </reference>
        </references>
      </pivotArea>
    </format>
    <format dxfId="273">
      <pivotArea collapsedLevelsAreSubtotals="1" fieldPosition="0">
        <references count="1">
          <reference field="6" count="1">
            <x v="4666"/>
          </reference>
        </references>
      </pivotArea>
    </format>
    <format dxfId="272">
      <pivotArea collapsedLevelsAreSubtotals="1" fieldPosition="0">
        <references count="1">
          <reference field="6" count="1">
            <x v="5297"/>
          </reference>
        </references>
      </pivotArea>
    </format>
    <format dxfId="271">
      <pivotArea collapsedLevelsAreSubtotals="1" fieldPosition="0">
        <references count="1">
          <reference field="6" count="1">
            <x v="5860"/>
          </reference>
        </references>
      </pivotArea>
    </format>
    <format dxfId="270">
      <pivotArea collapsedLevelsAreSubtotals="1" fieldPosition="0">
        <references count="1">
          <reference field="6" count="1">
            <x v="5925"/>
          </reference>
        </references>
      </pivotArea>
    </format>
    <format dxfId="269">
      <pivotArea collapsedLevelsAreSubtotals="1" fieldPosition="0">
        <references count="1">
          <reference field="6" count="1">
            <x v="5975"/>
          </reference>
        </references>
      </pivotArea>
    </format>
    <format dxfId="268">
      <pivotArea collapsedLevelsAreSubtotals="1" fieldPosition="0">
        <references count="1">
          <reference field="6" count="1">
            <x v="6094"/>
          </reference>
        </references>
      </pivotArea>
    </format>
    <format dxfId="267">
      <pivotArea collapsedLevelsAreSubtotals="1" fieldPosition="0">
        <references count="1">
          <reference field="6" count="1">
            <x v="6095"/>
          </reference>
        </references>
      </pivotArea>
    </format>
    <format dxfId="266">
      <pivotArea collapsedLevelsAreSubtotals="1" fieldPosition="0">
        <references count="1">
          <reference field="6" count="1">
            <x v="6096"/>
          </reference>
        </references>
      </pivotArea>
    </format>
    <format dxfId="265">
      <pivotArea collapsedLevelsAreSubtotals="1" fieldPosition="0">
        <references count="1">
          <reference field="6" count="1">
            <x v="6097"/>
          </reference>
        </references>
      </pivotArea>
    </format>
    <format dxfId="264">
      <pivotArea collapsedLevelsAreSubtotals="1" fieldPosition="0">
        <references count="1">
          <reference field="6" count="1">
            <x v="6388"/>
          </reference>
        </references>
      </pivotArea>
    </format>
    <format dxfId="263">
      <pivotArea collapsedLevelsAreSubtotals="1" fieldPosition="0">
        <references count="1">
          <reference field="6" count="1">
            <x v="6420"/>
          </reference>
        </references>
      </pivotArea>
    </format>
    <format dxfId="262">
      <pivotArea collapsedLevelsAreSubtotals="1" fieldPosition="0">
        <references count="1">
          <reference field="6" count="1">
            <x v="6688"/>
          </reference>
        </references>
      </pivotArea>
    </format>
    <format dxfId="261">
      <pivotArea collapsedLevelsAreSubtotals="1" fieldPosition="0">
        <references count="1">
          <reference field="6" count="1">
            <x v="6709"/>
          </reference>
        </references>
      </pivotArea>
    </format>
    <format dxfId="260">
      <pivotArea collapsedLevelsAreSubtotals="1" fieldPosition="0">
        <references count="1">
          <reference field="6" count="1">
            <x v="6724"/>
          </reference>
        </references>
      </pivotArea>
    </format>
    <format dxfId="259">
      <pivotArea collapsedLevelsAreSubtotals="1" fieldPosition="0">
        <references count="1">
          <reference field="6" count="1">
            <x v="7017"/>
          </reference>
        </references>
      </pivotArea>
    </format>
    <format dxfId="258">
      <pivotArea collapsedLevelsAreSubtotals="1" fieldPosition="0">
        <references count="1">
          <reference field="6" count="1">
            <x v="7324"/>
          </reference>
        </references>
      </pivotArea>
    </format>
    <format dxfId="257">
      <pivotArea field="12" dataOnly="0" labelOnly="1" grandCol="1" outline="0" axis="axisCol" fieldPosition="0">
        <references count="1">
          <reference field="4294967294" count="1" selected="0">
            <x v="0"/>
          </reference>
        </references>
      </pivotArea>
    </format>
    <format dxfId="256">
      <pivotArea field="12" dataOnly="0" labelOnly="1" grandCol="1" outline="0" axis="axisCol" fieldPosition="0">
        <references count="1">
          <reference field="4294967294" count="1" selected="0">
            <x v="1"/>
          </reference>
        </references>
      </pivotArea>
    </format>
    <format dxfId="255">
      <pivotArea type="origin" dataOnly="0" labelOnly="1" outline="0" offset="A2" fieldPosition="0"/>
    </format>
    <format dxfId="254">
      <pivotArea outline="0" collapsedLevelsAreSubtotals="1" fieldPosition="0"/>
    </format>
    <format dxfId="253">
      <pivotArea field="6" type="button" dataOnly="0" labelOnly="1" outline="0" axis="axisRow" fieldPosition="0"/>
    </format>
    <format dxfId="25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51">
      <pivotArea dataOnly="0" labelOnly="1" grandRow="1" outline="0" fieldPosition="0"/>
    </format>
    <format dxfId="250">
      <pivotArea dataOnly="0" labelOnly="1" fieldPosition="0">
        <references count="2">
          <reference field="6" count="1" selected="0">
            <x v="485"/>
          </reference>
          <reference field="23" count="4">
            <x v="0"/>
            <x v="11"/>
            <x v="45"/>
            <x v="77"/>
          </reference>
        </references>
      </pivotArea>
    </format>
    <format dxfId="249">
      <pivotArea dataOnly="0" labelOnly="1" fieldPosition="0">
        <references count="2">
          <reference field="6" count="1" selected="0">
            <x v="6097"/>
          </reference>
          <reference field="23" count="5">
            <x v="0"/>
            <x v="11"/>
            <x v="45"/>
            <x v="61"/>
            <x v="77"/>
          </reference>
        </references>
      </pivotArea>
    </format>
    <format dxfId="248">
      <pivotArea dataOnly="0" labelOnly="1" fieldPosition="0">
        <references count="1">
          <reference field="12" count="4">
            <x v="1"/>
            <x v="2"/>
            <x v="4"/>
            <x v="5"/>
          </reference>
        </references>
      </pivotArea>
    </format>
    <format dxfId="247">
      <pivotArea field="12" dataOnly="0" labelOnly="1" grandCol="1" outline="0" axis="axisCol" fieldPosition="0">
        <references count="1">
          <reference field="4294967294" count="1" selected="0">
            <x v="0"/>
          </reference>
        </references>
      </pivotArea>
    </format>
    <format dxfId="246">
      <pivotArea field="12" dataOnly="0" labelOnly="1" grandCol="1" outline="0" axis="axisCol" fieldPosition="0">
        <references count="1">
          <reference field="4294967294" count="1" selected="0">
            <x v="1"/>
          </reference>
        </references>
      </pivotArea>
    </format>
    <format dxfId="245">
      <pivotArea dataOnly="0" labelOnly="1" outline="0" fieldPosition="0">
        <references count="2">
          <reference field="4294967294" count="2">
            <x v="0"/>
            <x v="1"/>
          </reference>
          <reference field="12" count="1" selected="0">
            <x v="1"/>
          </reference>
        </references>
      </pivotArea>
    </format>
    <format dxfId="244">
      <pivotArea dataOnly="0" labelOnly="1" outline="0" fieldPosition="0">
        <references count="2">
          <reference field="4294967294" count="2">
            <x v="0"/>
            <x v="1"/>
          </reference>
          <reference field="12" count="1" selected="0">
            <x v="2"/>
          </reference>
        </references>
      </pivotArea>
    </format>
    <format dxfId="243">
      <pivotArea dataOnly="0" labelOnly="1" outline="0" fieldPosition="0">
        <references count="2">
          <reference field="4294967294" count="2">
            <x v="0"/>
            <x v="1"/>
          </reference>
          <reference field="12" count="1" selected="0">
            <x v="4"/>
          </reference>
        </references>
      </pivotArea>
    </format>
    <format dxfId="242">
      <pivotArea dataOnly="0" labelOnly="1" outline="0" fieldPosition="0">
        <references count="2">
          <reference field="4294967294" count="2">
            <x v="0"/>
            <x v="1"/>
          </reference>
          <reference field="12" count="1" selected="0">
            <x v="5"/>
          </reference>
        </references>
      </pivotArea>
    </format>
    <format dxfId="241">
      <pivotArea outline="0" collapsedLevelsAreSubtotals="1" fieldPosition="0"/>
    </format>
    <format dxfId="240">
      <pivotArea field="6" type="button" dataOnly="0" labelOnly="1" outline="0" axis="axisRow" fieldPosition="0"/>
    </format>
    <format dxfId="23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38">
      <pivotArea dataOnly="0" labelOnly="1" grandRow="1" outline="0" fieldPosition="0"/>
    </format>
    <format dxfId="237">
      <pivotArea dataOnly="0" labelOnly="1" fieldPosition="0">
        <references count="2">
          <reference field="6" count="1" selected="0">
            <x v="485"/>
          </reference>
          <reference field="23" count="4">
            <x v="0"/>
            <x v="11"/>
            <x v="45"/>
            <x v="77"/>
          </reference>
        </references>
      </pivotArea>
    </format>
    <format dxfId="236">
      <pivotArea dataOnly="0" labelOnly="1" fieldPosition="0">
        <references count="2">
          <reference field="6" count="1" selected="0">
            <x v="6097"/>
          </reference>
          <reference field="23" count="5">
            <x v="0"/>
            <x v="11"/>
            <x v="45"/>
            <x v="61"/>
            <x v="77"/>
          </reference>
        </references>
      </pivotArea>
    </format>
    <format dxfId="235">
      <pivotArea dataOnly="0" labelOnly="1" fieldPosition="0">
        <references count="1">
          <reference field="12" count="4">
            <x v="1"/>
            <x v="2"/>
            <x v="4"/>
            <x v="5"/>
          </reference>
        </references>
      </pivotArea>
    </format>
    <format dxfId="234">
      <pivotArea field="12" dataOnly="0" labelOnly="1" grandCol="1" outline="0" axis="axisCol" fieldPosition="0">
        <references count="1">
          <reference field="4294967294" count="1" selected="0">
            <x v="0"/>
          </reference>
        </references>
      </pivotArea>
    </format>
    <format dxfId="233">
      <pivotArea field="12" dataOnly="0" labelOnly="1" grandCol="1" outline="0" axis="axisCol" fieldPosition="0">
        <references count="1">
          <reference field="4294967294" count="1" selected="0">
            <x v="1"/>
          </reference>
        </references>
      </pivotArea>
    </format>
    <format dxfId="232">
      <pivotArea dataOnly="0" labelOnly="1" outline="0" fieldPosition="0">
        <references count="2">
          <reference field="4294967294" count="2">
            <x v="0"/>
            <x v="1"/>
          </reference>
          <reference field="12" count="1" selected="0">
            <x v="1"/>
          </reference>
        </references>
      </pivotArea>
    </format>
    <format dxfId="231">
      <pivotArea dataOnly="0" labelOnly="1" outline="0" fieldPosition="0">
        <references count="2">
          <reference field="4294967294" count="2">
            <x v="0"/>
            <x v="1"/>
          </reference>
          <reference field="12" count="1" selected="0">
            <x v="2"/>
          </reference>
        </references>
      </pivotArea>
    </format>
    <format dxfId="230">
      <pivotArea dataOnly="0" labelOnly="1" outline="0" fieldPosition="0">
        <references count="2">
          <reference field="4294967294" count="2">
            <x v="0"/>
            <x v="1"/>
          </reference>
          <reference field="12" count="1" selected="0">
            <x v="4"/>
          </reference>
        </references>
      </pivotArea>
    </format>
    <format dxfId="229">
      <pivotArea dataOnly="0" labelOnly="1" outline="0" fieldPosition="0">
        <references count="2">
          <reference field="4294967294" count="2">
            <x v="0"/>
            <x v="1"/>
          </reference>
          <reference field="12" count="1" selected="0">
            <x v="5"/>
          </reference>
        </references>
      </pivotArea>
    </format>
    <format dxfId="228">
      <pivotArea outline="0" collapsedLevelsAreSubtotals="1" fieldPosition="0"/>
    </format>
    <format dxfId="227">
      <pivotArea field="6" type="button" dataOnly="0" labelOnly="1" outline="0" axis="axisRow" fieldPosition="0"/>
    </format>
    <format dxfId="226">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25">
      <pivotArea dataOnly="0" labelOnly="1" grandRow="1" outline="0" fieldPosition="0"/>
    </format>
    <format dxfId="224">
      <pivotArea dataOnly="0" labelOnly="1" fieldPosition="0">
        <references count="2">
          <reference field="6" count="1" selected="0">
            <x v="485"/>
          </reference>
          <reference field="23" count="4">
            <x v="0"/>
            <x v="11"/>
            <x v="45"/>
            <x v="77"/>
          </reference>
        </references>
      </pivotArea>
    </format>
    <format dxfId="223">
      <pivotArea dataOnly="0" labelOnly="1" fieldPosition="0">
        <references count="2">
          <reference field="6" count="1" selected="0">
            <x v="6097"/>
          </reference>
          <reference field="23" count="5">
            <x v="0"/>
            <x v="11"/>
            <x v="45"/>
            <x v="61"/>
            <x v="77"/>
          </reference>
        </references>
      </pivotArea>
    </format>
    <format dxfId="222">
      <pivotArea dataOnly="0" labelOnly="1" fieldPosition="0">
        <references count="1">
          <reference field="12" count="4">
            <x v="1"/>
            <x v="2"/>
            <x v="4"/>
            <x v="5"/>
          </reference>
        </references>
      </pivotArea>
    </format>
    <format dxfId="221">
      <pivotArea field="12" dataOnly="0" labelOnly="1" grandCol="1" outline="0" axis="axisCol" fieldPosition="0">
        <references count="1">
          <reference field="4294967294" count="1" selected="0">
            <x v="0"/>
          </reference>
        </references>
      </pivotArea>
    </format>
    <format dxfId="220">
      <pivotArea field="12" dataOnly="0" labelOnly="1" grandCol="1" outline="0" axis="axisCol" fieldPosition="0">
        <references count="1">
          <reference field="4294967294" count="1" selected="0">
            <x v="1"/>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grandRow="1" outline="0" collapsedLevelsAreSubtotals="1" fieldPosition="0"/>
    </format>
    <format dxfId="211">
      <pivotArea dataOnly="0" labelOnly="1" grandRow="1" outline="0" fieldPosition="0"/>
    </format>
    <format dxfId="210">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9">
    <i>
      <x v="72"/>
    </i>
    <i>
      <x v="110"/>
    </i>
    <i>
      <x v="208"/>
    </i>
    <i>
      <x v="509"/>
    </i>
    <i>
      <x v="1122"/>
    </i>
    <i>
      <x v="1670"/>
    </i>
    <i>
      <x v="1868"/>
    </i>
    <i>
      <x v="1907"/>
    </i>
    <i>
      <x v="1952"/>
    </i>
    <i>
      <x v="2581"/>
    </i>
    <i>
      <x v="2671"/>
    </i>
    <i>
      <x v="3101"/>
    </i>
    <i>
      <x v="4298"/>
    </i>
    <i>
      <x v="5017"/>
    </i>
    <i>
      <x v="6037"/>
    </i>
    <i>
      <x v="7374"/>
    </i>
    <i>
      <x v="7436"/>
    </i>
    <i>
      <x v="759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89">
      <pivotArea outline="0" collapsedLevelsAreSubtotals="1" fieldPosition="0"/>
    </format>
    <format dxfId="188">
      <pivotArea dataOnly="0" labelOnly="1" grandRow="1" outline="0" fieldPosition="0"/>
    </format>
    <format dxfId="187">
      <pivotArea outline="0" collapsedLevelsAreSubtotals="1" fieldPosition="0"/>
    </format>
    <format dxfId="186">
      <pivotArea dataOnly="0" labelOnly="1" grandRow="1" outline="0" fieldPosition="0"/>
    </format>
    <format dxfId="18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9">
    <i>
      <x v="72"/>
    </i>
    <i>
      <x v="110"/>
    </i>
    <i>
      <x v="208"/>
    </i>
    <i>
      <x v="509"/>
    </i>
    <i>
      <x v="1122"/>
    </i>
    <i>
      <x v="1670"/>
    </i>
    <i>
      <x v="1868"/>
    </i>
    <i>
      <x v="1907"/>
    </i>
    <i>
      <x v="1952"/>
    </i>
    <i>
      <x v="2581"/>
    </i>
    <i>
      <x v="2671"/>
    </i>
    <i>
      <x v="3101"/>
    </i>
    <i>
      <x v="4298"/>
    </i>
    <i>
      <x v="5017"/>
    </i>
    <i>
      <x v="6037"/>
    </i>
    <i>
      <x v="7374"/>
    </i>
    <i>
      <x v="7436"/>
    </i>
    <i>
      <x v="759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4">
      <pivotArea outline="0" collapsedLevelsAreSubtotals="1" fieldPosition="0"/>
    </format>
    <format dxfId="193">
      <pivotArea dataOnly="0" labelOnly="1" grandRow="1" outline="0" fieldPosition="0"/>
    </format>
    <format dxfId="192">
      <pivotArea outline="0" collapsedLevelsAreSubtotals="1" fieldPosition="0"/>
    </format>
    <format dxfId="191">
      <pivotArea dataOnly="0" labelOnly="1" grandRow="1" outline="0" fieldPosition="0"/>
    </format>
    <format dxfId="19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9">
    <i>
      <x v="72"/>
    </i>
    <i>
      <x v="110"/>
    </i>
    <i>
      <x v="208"/>
    </i>
    <i>
      <x v="509"/>
    </i>
    <i>
      <x v="1122"/>
    </i>
    <i>
      <x v="1670"/>
    </i>
    <i>
      <x v="1868"/>
    </i>
    <i>
      <x v="1907"/>
    </i>
    <i>
      <x v="1952"/>
    </i>
    <i>
      <x v="2581"/>
    </i>
    <i>
      <x v="2671"/>
    </i>
    <i>
      <x v="3101"/>
    </i>
    <i>
      <x v="4298"/>
    </i>
    <i>
      <x v="5017"/>
    </i>
    <i>
      <x v="6037"/>
    </i>
    <i>
      <x v="7374"/>
    </i>
    <i>
      <x v="7436"/>
    </i>
    <i>
      <x v="759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9">
      <pivotArea outline="0" collapsedLevelsAreSubtotals="1" fieldPosition="0"/>
    </format>
    <format dxfId="198">
      <pivotArea dataOnly="0" labelOnly="1" grandRow="1" outline="0" fieldPosition="0"/>
    </format>
    <format dxfId="197">
      <pivotArea outline="0" collapsedLevelsAreSubtotals="1" fieldPosition="0"/>
    </format>
    <format dxfId="196">
      <pivotArea dataOnly="0" labelOnly="1" grandRow="1" outline="0" fieldPosition="0"/>
    </format>
    <format dxfId="19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9">
    <i>
      <x v="72"/>
    </i>
    <i>
      <x v="110"/>
    </i>
    <i>
      <x v="208"/>
    </i>
    <i>
      <x v="509"/>
    </i>
    <i>
      <x v="1122"/>
    </i>
    <i>
      <x v="1670"/>
    </i>
    <i>
      <x v="1868"/>
    </i>
    <i>
      <x v="1907"/>
    </i>
    <i>
      <x v="1952"/>
    </i>
    <i>
      <x v="2581"/>
    </i>
    <i>
      <x v="2671"/>
    </i>
    <i>
      <x v="3101"/>
    </i>
    <i>
      <x v="4298"/>
    </i>
    <i>
      <x v="5017"/>
    </i>
    <i>
      <x v="6037"/>
    </i>
    <i>
      <x v="7374"/>
    </i>
    <i>
      <x v="7436"/>
    </i>
    <i>
      <x v="759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04">
      <pivotArea outline="0" collapsedLevelsAreSubtotals="1" fieldPosition="0"/>
    </format>
    <format dxfId="203">
      <pivotArea dataOnly="0" labelOnly="1" grandRow="1" outline="0" fieldPosition="0"/>
    </format>
    <format dxfId="202">
      <pivotArea outline="0" collapsedLevelsAreSubtotals="1" fieldPosition="0"/>
    </format>
    <format dxfId="201">
      <pivotArea dataOnly="0" labelOnly="1" grandRow="1" outline="0" fieldPosition="0"/>
    </format>
    <format dxfId="20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9">
    <i>
      <x v="72"/>
    </i>
    <i>
      <x v="110"/>
    </i>
    <i>
      <x v="208"/>
    </i>
    <i>
      <x v="509"/>
    </i>
    <i>
      <x v="1122"/>
    </i>
    <i>
      <x v="1670"/>
    </i>
    <i>
      <x v="1868"/>
    </i>
    <i>
      <x v="1907"/>
    </i>
    <i>
      <x v="1952"/>
    </i>
    <i>
      <x v="2581"/>
    </i>
    <i>
      <x v="2671"/>
    </i>
    <i>
      <x v="3101"/>
    </i>
    <i>
      <x v="4298"/>
    </i>
    <i>
      <x v="5017"/>
    </i>
    <i>
      <x v="6037"/>
    </i>
    <i>
      <x v="7374"/>
    </i>
    <i>
      <x v="7436"/>
    </i>
    <i>
      <x v="759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i x="4"/>
        <i x="9"/>
        <i x="1" s="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15" sqref="O1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Makato,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9" customHeight="1" x14ac:dyDescent="0.2">
      <c r="A4" s="59" t="s">
        <v>86</v>
      </c>
      <c r="B4" s="59"/>
      <c r="C4" s="59"/>
      <c r="D4" s="59"/>
      <c r="E4" s="59"/>
      <c r="F4" s="59"/>
      <c r="G4" s="59"/>
      <c r="H4" s="59"/>
      <c r="I4" s="59"/>
      <c r="J4" s="59"/>
      <c r="K4" s="59"/>
      <c r="L4" s="59"/>
      <c r="M4" s="59"/>
    </row>
    <row r="5" spans="1:13" s="2" customFormat="1" ht="7.5" customHeight="1" x14ac:dyDescent="0.2">
      <c r="A5" s="17"/>
      <c r="B5" s="17"/>
      <c r="C5" s="17"/>
      <c r="D5" s="17"/>
      <c r="E5" s="17"/>
      <c r="F5" s="17"/>
      <c r="G5" s="17"/>
      <c r="H5" s="17"/>
      <c r="I5" s="17"/>
      <c r="J5" s="17"/>
      <c r="K5" s="17"/>
      <c r="L5" s="17"/>
      <c r="M5" s="17"/>
    </row>
    <row r="6" spans="1:13" ht="25.5" customHeight="1" x14ac:dyDescent="0.2">
      <c r="A6" s="57" t="s">
        <v>66</v>
      </c>
      <c r="B6" s="57"/>
      <c r="C6" s="57"/>
      <c r="D6" s="57"/>
      <c r="E6" s="57"/>
      <c r="F6" s="57"/>
      <c r="G6" s="57"/>
      <c r="H6" s="57"/>
      <c r="I6" s="57"/>
      <c r="J6" s="57"/>
      <c r="K6" s="57"/>
      <c r="L6" s="57"/>
      <c r="M6" s="57"/>
    </row>
    <row r="7" spans="1:13" ht="12.75" customHeight="1" x14ac:dyDescent="0.2">
      <c r="A7" s="57" t="s">
        <v>67</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6"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15" sqref="O15"/>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Makato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hidden="1" x14ac:dyDescent="0.2">
      <c r="A5" s="12" t="s">
        <v>0</v>
      </c>
      <c r="B5" s="2" t="s">
        <v>141</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53</v>
      </c>
      <c r="B11" s="9"/>
      <c r="C11" s="9"/>
      <c r="D11" s="9">
        <v>9</v>
      </c>
      <c r="E11" s="9">
        <v>78</v>
      </c>
      <c r="F11" s="9">
        <v>32</v>
      </c>
      <c r="G11" s="9">
        <v>80</v>
      </c>
      <c r="H11" s="9"/>
      <c r="I11" s="9"/>
      <c r="J11" s="9">
        <v>41</v>
      </c>
      <c r="K11" s="9">
        <v>158</v>
      </c>
      <c r="O11"/>
      <c r="P11"/>
      <c r="Q11"/>
    </row>
    <row r="12" spans="1:17" x14ac:dyDescent="0.2">
      <c r="A12" s="1" t="s">
        <v>232</v>
      </c>
      <c r="B12" s="9"/>
      <c r="C12" s="9"/>
      <c r="D12" s="9">
        <v>116</v>
      </c>
      <c r="E12" s="9">
        <v>116</v>
      </c>
      <c r="F12" s="9"/>
      <c r="G12" s="9"/>
      <c r="H12" s="9"/>
      <c r="I12" s="9"/>
      <c r="J12" s="9">
        <v>116</v>
      </c>
      <c r="K12" s="9">
        <v>116</v>
      </c>
      <c r="O12"/>
      <c r="P12"/>
      <c r="Q12"/>
    </row>
    <row r="13" spans="1:17" x14ac:dyDescent="0.2">
      <c r="A13" s="10" t="s">
        <v>49</v>
      </c>
      <c r="B13" s="9"/>
      <c r="C13" s="9"/>
      <c r="D13" s="9">
        <v>125</v>
      </c>
      <c r="E13" s="9">
        <v>194</v>
      </c>
      <c r="F13" s="9">
        <v>32</v>
      </c>
      <c r="G13" s="9">
        <v>80</v>
      </c>
      <c r="H13" s="9"/>
      <c r="I13" s="9"/>
      <c r="J13" s="9">
        <v>157</v>
      </c>
      <c r="K13" s="9">
        <v>274</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15" sqref="O15"/>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Makato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s="2" customFormat="1" x14ac:dyDescent="0.2"/>
    <row r="6" spans="1:17" hidden="1" x14ac:dyDescent="0.2">
      <c r="A6" s="12" t="s">
        <v>0</v>
      </c>
      <c r="B6" s="2" t="s">
        <v>141</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638</v>
      </c>
      <c r="B11" s="9"/>
      <c r="C11" s="9"/>
      <c r="D11" s="9"/>
      <c r="E11" s="9"/>
      <c r="F11" s="9"/>
      <c r="G11" s="9"/>
      <c r="H11" s="9"/>
      <c r="I11" s="9"/>
      <c r="J11" s="9"/>
      <c r="K11" s="9"/>
      <c r="N11"/>
      <c r="O11"/>
      <c r="P11"/>
      <c r="Q11"/>
    </row>
    <row r="12" spans="1:17" x14ac:dyDescent="0.2">
      <c r="A12" s="1" t="s">
        <v>640</v>
      </c>
      <c r="B12" s="9"/>
      <c r="C12" s="9"/>
      <c r="D12" s="9"/>
      <c r="E12" s="9"/>
      <c r="F12" s="9"/>
      <c r="G12" s="9"/>
      <c r="H12" s="9"/>
      <c r="I12" s="9"/>
      <c r="J12" s="9"/>
      <c r="K12" s="9"/>
      <c r="N12"/>
      <c r="O12"/>
      <c r="P12"/>
      <c r="Q12"/>
    </row>
    <row r="13" spans="1:17" x14ac:dyDescent="0.2">
      <c r="A13" s="1" t="s">
        <v>142</v>
      </c>
      <c r="B13" s="9"/>
      <c r="C13" s="9"/>
      <c r="D13" s="9">
        <v>9</v>
      </c>
      <c r="E13" s="9">
        <v>9</v>
      </c>
      <c r="F13" s="9">
        <v>12</v>
      </c>
      <c r="G13" s="9">
        <v>12</v>
      </c>
      <c r="H13" s="9"/>
      <c r="I13" s="9"/>
      <c r="J13" s="9">
        <v>21</v>
      </c>
      <c r="K13" s="9">
        <v>21</v>
      </c>
      <c r="N13"/>
      <c r="O13"/>
      <c r="P13"/>
      <c r="Q13"/>
    </row>
    <row r="14" spans="1:17" x14ac:dyDescent="0.2">
      <c r="A14" s="1" t="s">
        <v>290</v>
      </c>
      <c r="B14" s="9"/>
      <c r="C14" s="9"/>
      <c r="D14" s="9">
        <v>71</v>
      </c>
      <c r="E14" s="9">
        <v>71</v>
      </c>
      <c r="F14" s="9"/>
      <c r="G14" s="9"/>
      <c r="H14" s="9"/>
      <c r="I14" s="9"/>
      <c r="J14" s="9">
        <v>71</v>
      </c>
      <c r="K14" s="9">
        <v>71</v>
      </c>
      <c r="N14"/>
      <c r="O14"/>
      <c r="P14"/>
      <c r="Q14"/>
    </row>
    <row r="15" spans="1:17" x14ac:dyDescent="0.2">
      <c r="A15" s="1" t="s">
        <v>145</v>
      </c>
      <c r="B15" s="9"/>
      <c r="C15" s="9"/>
      <c r="D15" s="9">
        <v>0</v>
      </c>
      <c r="E15" s="9">
        <v>14</v>
      </c>
      <c r="F15" s="9">
        <v>20</v>
      </c>
      <c r="G15" s="9">
        <v>20</v>
      </c>
      <c r="H15" s="9"/>
      <c r="I15" s="9"/>
      <c r="J15" s="9">
        <v>20</v>
      </c>
      <c r="K15" s="9">
        <v>34</v>
      </c>
      <c r="N15"/>
      <c r="O15"/>
      <c r="P15"/>
      <c r="Q15"/>
    </row>
    <row r="16" spans="1:17" x14ac:dyDescent="0.2">
      <c r="A16" s="1" t="s">
        <v>643</v>
      </c>
      <c r="B16" s="9"/>
      <c r="C16" s="9"/>
      <c r="D16" s="9"/>
      <c r="E16" s="9"/>
      <c r="F16" s="9"/>
      <c r="G16" s="9"/>
      <c r="H16" s="9"/>
      <c r="I16" s="9"/>
      <c r="J16" s="9"/>
      <c r="K16" s="9"/>
      <c r="N16"/>
      <c r="O16"/>
      <c r="P16"/>
      <c r="Q16"/>
    </row>
    <row r="17" spans="1:17" x14ac:dyDescent="0.2">
      <c r="A17" s="1" t="s">
        <v>764</v>
      </c>
      <c r="B17" s="9"/>
      <c r="C17" s="9"/>
      <c r="D17" s="9">
        <v>0</v>
      </c>
      <c r="E17" s="9">
        <v>26</v>
      </c>
      <c r="F17" s="9"/>
      <c r="G17" s="9"/>
      <c r="H17" s="9"/>
      <c r="I17" s="9"/>
      <c r="J17" s="9">
        <v>0</v>
      </c>
      <c r="K17" s="9">
        <v>26</v>
      </c>
      <c r="N17"/>
      <c r="O17"/>
      <c r="P17"/>
      <c r="Q17"/>
    </row>
    <row r="18" spans="1:17" x14ac:dyDescent="0.2">
      <c r="A18" s="1" t="s">
        <v>647</v>
      </c>
      <c r="B18" s="9"/>
      <c r="C18" s="9"/>
      <c r="D18" s="9"/>
      <c r="E18" s="9"/>
      <c r="F18" s="9"/>
      <c r="G18" s="9"/>
      <c r="H18" s="9"/>
      <c r="I18" s="9"/>
      <c r="J18" s="9"/>
      <c r="K18" s="9"/>
      <c r="N18"/>
      <c r="O18"/>
      <c r="P18"/>
      <c r="Q18"/>
    </row>
    <row r="19" spans="1:17" x14ac:dyDescent="0.2">
      <c r="A19" s="1" t="s">
        <v>147</v>
      </c>
      <c r="B19" s="9"/>
      <c r="C19" s="9"/>
      <c r="D19" s="9">
        <v>0</v>
      </c>
      <c r="E19" s="9">
        <v>19</v>
      </c>
      <c r="F19" s="9">
        <v>0</v>
      </c>
      <c r="G19" s="9">
        <v>23</v>
      </c>
      <c r="H19" s="9"/>
      <c r="I19" s="9"/>
      <c r="J19" s="9">
        <v>0</v>
      </c>
      <c r="K19" s="9">
        <v>42</v>
      </c>
      <c r="N19"/>
      <c r="O19"/>
      <c r="P19"/>
      <c r="Q19"/>
    </row>
    <row r="20" spans="1:17" x14ac:dyDescent="0.2">
      <c r="A20" s="1" t="s">
        <v>475</v>
      </c>
      <c r="B20" s="9"/>
      <c r="C20" s="9"/>
      <c r="D20" s="9"/>
      <c r="E20" s="9"/>
      <c r="F20" s="9"/>
      <c r="G20" s="9"/>
      <c r="H20" s="9"/>
      <c r="I20" s="9"/>
      <c r="J20" s="9"/>
      <c r="K20" s="9"/>
      <c r="N20"/>
      <c r="O20"/>
      <c r="P20"/>
      <c r="Q20"/>
    </row>
    <row r="21" spans="1:17" x14ac:dyDescent="0.2">
      <c r="A21" s="1" t="s">
        <v>651</v>
      </c>
      <c r="B21" s="9"/>
      <c r="C21" s="9"/>
      <c r="D21" s="9"/>
      <c r="E21" s="9"/>
      <c r="F21" s="9"/>
      <c r="G21" s="9"/>
      <c r="H21" s="9"/>
      <c r="I21" s="9"/>
      <c r="J21" s="9"/>
      <c r="K21" s="9"/>
      <c r="N21"/>
      <c r="O21"/>
      <c r="P21"/>
      <c r="Q21"/>
    </row>
    <row r="22" spans="1:17" x14ac:dyDescent="0.2">
      <c r="A22" s="1" t="s">
        <v>653</v>
      </c>
      <c r="B22" s="9"/>
      <c r="C22" s="9"/>
      <c r="D22" s="9"/>
      <c r="E22" s="9"/>
      <c r="F22" s="9"/>
      <c r="G22" s="9"/>
      <c r="H22" s="9"/>
      <c r="I22" s="9"/>
      <c r="J22" s="9"/>
      <c r="K22" s="9"/>
      <c r="N22"/>
      <c r="O22"/>
      <c r="P22"/>
      <c r="Q22"/>
    </row>
    <row r="23" spans="1:17" x14ac:dyDescent="0.2">
      <c r="A23" s="1" t="s">
        <v>655</v>
      </c>
      <c r="B23" s="9"/>
      <c r="C23" s="9"/>
      <c r="D23" s="9"/>
      <c r="E23" s="9"/>
      <c r="F23" s="9"/>
      <c r="G23" s="9"/>
      <c r="H23" s="9"/>
      <c r="I23" s="9"/>
      <c r="J23" s="9"/>
      <c r="K23" s="9"/>
      <c r="N23"/>
      <c r="O23"/>
      <c r="P23"/>
      <c r="Q23"/>
    </row>
    <row r="24" spans="1:17" x14ac:dyDescent="0.2">
      <c r="A24" s="1" t="s">
        <v>657</v>
      </c>
      <c r="B24" s="9"/>
      <c r="C24" s="9"/>
      <c r="D24" s="9"/>
      <c r="E24" s="9"/>
      <c r="F24" s="9"/>
      <c r="G24" s="9"/>
      <c r="H24" s="9"/>
      <c r="I24" s="9"/>
      <c r="J24" s="9"/>
      <c r="K24" s="9"/>
      <c r="N24"/>
      <c r="O24"/>
      <c r="P24"/>
      <c r="Q24"/>
    </row>
    <row r="25" spans="1:17" x14ac:dyDescent="0.2">
      <c r="A25" s="1" t="s">
        <v>30</v>
      </c>
      <c r="B25" s="9"/>
      <c r="C25" s="9"/>
      <c r="D25" s="9"/>
      <c r="E25" s="9"/>
      <c r="F25" s="9"/>
      <c r="G25" s="9"/>
      <c r="H25" s="9"/>
      <c r="I25" s="9"/>
      <c r="J25" s="9"/>
      <c r="K25" s="9"/>
      <c r="N25"/>
      <c r="O25"/>
      <c r="P25"/>
      <c r="Q25"/>
    </row>
    <row r="26" spans="1:17" x14ac:dyDescent="0.2">
      <c r="A26" s="1" t="s">
        <v>660</v>
      </c>
      <c r="B26" s="9"/>
      <c r="C26" s="9"/>
      <c r="D26" s="9"/>
      <c r="E26" s="9"/>
      <c r="F26" s="9"/>
      <c r="G26" s="9"/>
      <c r="H26" s="9"/>
      <c r="I26" s="9"/>
      <c r="J26" s="9"/>
      <c r="K26" s="9"/>
      <c r="N26"/>
      <c r="O26"/>
      <c r="P26"/>
      <c r="Q26"/>
    </row>
    <row r="27" spans="1:17" x14ac:dyDescent="0.2">
      <c r="A27" s="1" t="s">
        <v>476</v>
      </c>
      <c r="B27" s="9"/>
      <c r="C27" s="9"/>
      <c r="D27" s="9"/>
      <c r="E27" s="9"/>
      <c r="F27" s="9"/>
      <c r="G27" s="9"/>
      <c r="H27" s="9"/>
      <c r="I27" s="9"/>
      <c r="J27" s="9"/>
      <c r="K27" s="9"/>
      <c r="N27"/>
      <c r="O27"/>
      <c r="P27"/>
      <c r="Q27"/>
    </row>
    <row r="28" spans="1:17" x14ac:dyDescent="0.2">
      <c r="A28" s="1" t="s">
        <v>56</v>
      </c>
      <c r="B28" s="9"/>
      <c r="C28" s="9"/>
      <c r="D28" s="9">
        <v>45</v>
      </c>
      <c r="E28" s="9">
        <v>55</v>
      </c>
      <c r="F28" s="9">
        <v>0</v>
      </c>
      <c r="G28" s="9">
        <v>25</v>
      </c>
      <c r="H28" s="9"/>
      <c r="I28" s="9"/>
      <c r="J28" s="9">
        <v>45</v>
      </c>
      <c r="K28" s="9">
        <v>80</v>
      </c>
      <c r="N28"/>
      <c r="O28"/>
      <c r="P28"/>
      <c r="Q28"/>
    </row>
    <row r="29" spans="1:17" x14ac:dyDescent="0.2">
      <c r="A29" s="10" t="s">
        <v>49</v>
      </c>
      <c r="B29" s="9"/>
      <c r="C29" s="9"/>
      <c r="D29" s="9">
        <v>125</v>
      </c>
      <c r="E29" s="9">
        <v>194</v>
      </c>
      <c r="F29" s="9">
        <v>32</v>
      </c>
      <c r="G29" s="9">
        <v>80</v>
      </c>
      <c r="H29" s="9"/>
      <c r="I29" s="9"/>
      <c r="J29" s="9">
        <v>157</v>
      </c>
      <c r="K29" s="9">
        <v>274</v>
      </c>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15" sqref="O15"/>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Makato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8" t="s">
        <v>72</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141</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638</v>
      </c>
      <c r="B11" s="31"/>
      <c r="C11" s="31"/>
      <c r="D11" s="31"/>
      <c r="E11" s="31"/>
      <c r="F11" s="31"/>
      <c r="G11" s="31"/>
      <c r="H11" s="31"/>
      <c r="I11" s="31"/>
      <c r="J11" s="31"/>
      <c r="K11" s="31"/>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3" t="s">
        <v>640</v>
      </c>
      <c r="B13" s="31"/>
      <c r="C13" s="31"/>
      <c r="D13" s="31"/>
      <c r="E13" s="31"/>
      <c r="F13" s="31"/>
      <c r="G13" s="31"/>
      <c r="H13" s="31"/>
      <c r="I13" s="31"/>
      <c r="J13" s="31"/>
      <c r="K13" s="31"/>
      <c r="L13"/>
      <c r="M13"/>
      <c r="N13"/>
      <c r="O13"/>
      <c r="P13"/>
      <c r="Q13"/>
    </row>
    <row r="14" spans="1:17" x14ac:dyDescent="0.2">
      <c r="A14" s="50" t="s">
        <v>62</v>
      </c>
      <c r="B14" s="31"/>
      <c r="C14" s="31"/>
      <c r="D14" s="31"/>
      <c r="E14" s="31"/>
      <c r="F14" s="31"/>
      <c r="G14" s="31"/>
      <c r="H14" s="31"/>
      <c r="I14" s="31"/>
      <c r="J14" s="31"/>
      <c r="K14" s="31"/>
      <c r="L14"/>
      <c r="M14"/>
      <c r="N14"/>
      <c r="O14"/>
      <c r="P14"/>
      <c r="Q14"/>
    </row>
    <row r="15" spans="1:17" x14ac:dyDescent="0.2">
      <c r="A15" s="53" t="s">
        <v>142</v>
      </c>
      <c r="B15" s="31"/>
      <c r="C15" s="31"/>
      <c r="D15" s="31">
        <v>9</v>
      </c>
      <c r="E15" s="31">
        <v>9</v>
      </c>
      <c r="F15" s="31">
        <v>12</v>
      </c>
      <c r="G15" s="31">
        <v>12</v>
      </c>
      <c r="H15" s="31"/>
      <c r="I15" s="31"/>
      <c r="J15" s="31">
        <v>21</v>
      </c>
      <c r="K15" s="31">
        <v>21</v>
      </c>
      <c r="L15"/>
      <c r="M15"/>
      <c r="N15"/>
      <c r="O15"/>
      <c r="P15"/>
      <c r="Q15"/>
    </row>
    <row r="16" spans="1:17" x14ac:dyDescent="0.2">
      <c r="A16" s="50" t="s">
        <v>62</v>
      </c>
      <c r="B16" s="31"/>
      <c r="C16" s="31"/>
      <c r="D16" s="31"/>
      <c r="E16" s="31"/>
      <c r="F16" s="31"/>
      <c r="G16" s="31"/>
      <c r="H16" s="31"/>
      <c r="I16" s="31"/>
      <c r="J16" s="31"/>
      <c r="K16" s="31"/>
      <c r="L16"/>
      <c r="M16"/>
      <c r="N16"/>
      <c r="O16"/>
      <c r="P16"/>
      <c r="Q16"/>
    </row>
    <row r="17" spans="1:17" x14ac:dyDescent="0.2">
      <c r="A17" s="50" t="s">
        <v>53</v>
      </c>
      <c r="B17" s="31"/>
      <c r="C17" s="31"/>
      <c r="D17" s="31">
        <v>9</v>
      </c>
      <c r="E17" s="31">
        <v>9</v>
      </c>
      <c r="F17" s="31">
        <v>12</v>
      </c>
      <c r="G17" s="31">
        <v>12</v>
      </c>
      <c r="H17" s="31"/>
      <c r="I17" s="31"/>
      <c r="J17" s="31">
        <v>21</v>
      </c>
      <c r="K17" s="31">
        <v>21</v>
      </c>
      <c r="L17"/>
      <c r="M17"/>
      <c r="N17"/>
      <c r="O17"/>
      <c r="P17"/>
      <c r="Q17"/>
    </row>
    <row r="18" spans="1:17" x14ac:dyDescent="0.2">
      <c r="A18" s="53" t="s">
        <v>290</v>
      </c>
      <c r="B18" s="31"/>
      <c r="C18" s="31"/>
      <c r="D18" s="31">
        <v>71</v>
      </c>
      <c r="E18" s="31">
        <v>71</v>
      </c>
      <c r="F18" s="31"/>
      <c r="G18" s="31"/>
      <c r="H18" s="31"/>
      <c r="I18" s="31"/>
      <c r="J18" s="31">
        <v>71</v>
      </c>
      <c r="K18" s="31">
        <v>71</v>
      </c>
      <c r="L18"/>
      <c r="M18"/>
      <c r="N18"/>
      <c r="O18"/>
      <c r="P18"/>
      <c r="Q18"/>
    </row>
    <row r="19" spans="1:17" x14ac:dyDescent="0.2">
      <c r="A19" s="50" t="s">
        <v>62</v>
      </c>
      <c r="B19" s="31"/>
      <c r="C19" s="31"/>
      <c r="D19" s="31"/>
      <c r="E19" s="31"/>
      <c r="F19" s="31"/>
      <c r="G19" s="31"/>
      <c r="H19" s="31"/>
      <c r="I19" s="31"/>
      <c r="J19" s="31"/>
      <c r="K19" s="31"/>
      <c r="L19"/>
      <c r="M19"/>
      <c r="N19"/>
      <c r="O19"/>
      <c r="P19"/>
      <c r="Q19"/>
    </row>
    <row r="20" spans="1:17" x14ac:dyDescent="0.2">
      <c r="A20" s="50" t="s">
        <v>232</v>
      </c>
      <c r="B20" s="31"/>
      <c r="C20" s="31"/>
      <c r="D20" s="31">
        <v>71</v>
      </c>
      <c r="E20" s="31">
        <v>71</v>
      </c>
      <c r="F20" s="31"/>
      <c r="G20" s="31"/>
      <c r="H20" s="31"/>
      <c r="I20" s="31"/>
      <c r="J20" s="31">
        <v>71</v>
      </c>
      <c r="K20" s="31">
        <v>71</v>
      </c>
      <c r="L20"/>
      <c r="M20"/>
      <c r="N20"/>
      <c r="O20"/>
      <c r="P20"/>
      <c r="Q20"/>
    </row>
    <row r="21" spans="1:17" x14ac:dyDescent="0.2">
      <c r="A21" s="53" t="s">
        <v>145</v>
      </c>
      <c r="B21" s="31"/>
      <c r="C21" s="31"/>
      <c r="D21" s="31">
        <v>0</v>
      </c>
      <c r="E21" s="31">
        <v>14</v>
      </c>
      <c r="F21" s="31">
        <v>20</v>
      </c>
      <c r="G21" s="31">
        <v>20</v>
      </c>
      <c r="H21" s="31"/>
      <c r="I21" s="31"/>
      <c r="J21" s="31">
        <v>20</v>
      </c>
      <c r="K21" s="31">
        <v>34</v>
      </c>
      <c r="L21"/>
      <c r="M21"/>
      <c r="N21"/>
      <c r="O21"/>
      <c r="P21"/>
      <c r="Q21"/>
    </row>
    <row r="22" spans="1:17" x14ac:dyDescent="0.2">
      <c r="A22" s="50" t="s">
        <v>62</v>
      </c>
      <c r="B22" s="31"/>
      <c r="C22" s="31"/>
      <c r="D22" s="31"/>
      <c r="E22" s="31"/>
      <c r="F22" s="31"/>
      <c r="G22" s="31"/>
      <c r="H22" s="31"/>
      <c r="I22" s="31"/>
      <c r="J22" s="31"/>
      <c r="K22" s="31"/>
      <c r="L22"/>
      <c r="M22"/>
      <c r="N22"/>
      <c r="O22"/>
      <c r="P22"/>
      <c r="Q22"/>
    </row>
    <row r="23" spans="1:17" x14ac:dyDescent="0.2">
      <c r="A23" s="50" t="s">
        <v>53</v>
      </c>
      <c r="B23" s="31"/>
      <c r="C23" s="31"/>
      <c r="D23" s="31">
        <v>0</v>
      </c>
      <c r="E23" s="31">
        <v>14</v>
      </c>
      <c r="F23" s="31">
        <v>20</v>
      </c>
      <c r="G23" s="31">
        <v>20</v>
      </c>
      <c r="H23" s="31"/>
      <c r="I23" s="31"/>
      <c r="J23" s="31">
        <v>20</v>
      </c>
      <c r="K23" s="31">
        <v>34</v>
      </c>
      <c r="L23"/>
      <c r="M23"/>
      <c r="N23"/>
      <c r="O23"/>
      <c r="P23"/>
      <c r="Q23"/>
    </row>
    <row r="24" spans="1:17" x14ac:dyDescent="0.2">
      <c r="A24" s="53" t="s">
        <v>643</v>
      </c>
      <c r="B24" s="31"/>
      <c r="C24" s="31"/>
      <c r="D24" s="31"/>
      <c r="E24" s="31"/>
      <c r="F24" s="31"/>
      <c r="G24" s="31"/>
      <c r="H24" s="31"/>
      <c r="I24" s="31"/>
      <c r="J24" s="31"/>
      <c r="K24" s="31"/>
      <c r="L24"/>
      <c r="M24"/>
      <c r="N24"/>
      <c r="O24"/>
      <c r="P24"/>
      <c r="Q24"/>
    </row>
    <row r="25" spans="1:17" x14ac:dyDescent="0.2">
      <c r="A25" s="50" t="s">
        <v>62</v>
      </c>
      <c r="B25" s="31"/>
      <c r="C25" s="31"/>
      <c r="D25" s="31"/>
      <c r="E25" s="31"/>
      <c r="F25" s="31"/>
      <c r="G25" s="31"/>
      <c r="H25" s="31"/>
      <c r="I25" s="31"/>
      <c r="J25" s="31"/>
      <c r="K25" s="31"/>
      <c r="L25"/>
      <c r="M25"/>
      <c r="N25"/>
      <c r="O25"/>
      <c r="P25"/>
      <c r="Q25"/>
    </row>
    <row r="26" spans="1:17" x14ac:dyDescent="0.2">
      <c r="A26" s="53" t="s">
        <v>764</v>
      </c>
      <c r="B26" s="31"/>
      <c r="C26" s="31"/>
      <c r="D26" s="31">
        <v>0</v>
      </c>
      <c r="E26" s="31">
        <v>26</v>
      </c>
      <c r="F26" s="31"/>
      <c r="G26" s="31"/>
      <c r="H26" s="31"/>
      <c r="I26" s="31"/>
      <c r="J26" s="31">
        <v>0</v>
      </c>
      <c r="K26" s="31">
        <v>26</v>
      </c>
      <c r="L26"/>
      <c r="M26"/>
      <c r="N26"/>
      <c r="O26"/>
      <c r="P26"/>
      <c r="Q26"/>
    </row>
    <row r="27" spans="1:17" x14ac:dyDescent="0.2">
      <c r="A27" s="50" t="s">
        <v>62</v>
      </c>
      <c r="B27" s="31"/>
      <c r="C27" s="31"/>
      <c r="D27" s="31"/>
      <c r="E27" s="31"/>
      <c r="F27" s="31"/>
      <c r="G27" s="31"/>
      <c r="H27" s="31"/>
      <c r="I27" s="31"/>
      <c r="J27" s="31"/>
      <c r="K27" s="31"/>
      <c r="L27"/>
      <c r="M27"/>
      <c r="N27"/>
      <c r="O27"/>
      <c r="P27"/>
      <c r="Q27"/>
    </row>
    <row r="28" spans="1:17" x14ac:dyDescent="0.2">
      <c r="A28" s="50" t="s">
        <v>53</v>
      </c>
      <c r="B28" s="31"/>
      <c r="C28" s="31"/>
      <c r="D28" s="31">
        <v>0</v>
      </c>
      <c r="E28" s="31">
        <v>26</v>
      </c>
      <c r="F28" s="31"/>
      <c r="G28" s="31"/>
      <c r="H28" s="31"/>
      <c r="I28" s="31"/>
      <c r="J28" s="31">
        <v>0</v>
      </c>
      <c r="K28" s="31">
        <v>26</v>
      </c>
      <c r="L28"/>
      <c r="M28"/>
      <c r="N28"/>
      <c r="O28"/>
      <c r="P28"/>
      <c r="Q28"/>
    </row>
    <row r="29" spans="1:17" x14ac:dyDescent="0.2">
      <c r="A29" s="53" t="s">
        <v>647</v>
      </c>
      <c r="B29" s="31"/>
      <c r="C29" s="31"/>
      <c r="D29" s="31"/>
      <c r="E29" s="31"/>
      <c r="F29" s="31"/>
      <c r="G29" s="31"/>
      <c r="H29" s="31"/>
      <c r="I29" s="31"/>
      <c r="J29" s="31"/>
      <c r="K29" s="31"/>
      <c r="L29"/>
      <c r="M29"/>
      <c r="N29"/>
      <c r="O29"/>
      <c r="P29"/>
      <c r="Q29"/>
    </row>
    <row r="30" spans="1:17" x14ac:dyDescent="0.2">
      <c r="A30" s="50" t="s">
        <v>62</v>
      </c>
      <c r="B30" s="31"/>
      <c r="C30" s="31"/>
      <c r="D30" s="31"/>
      <c r="E30" s="31"/>
      <c r="F30" s="31"/>
      <c r="G30" s="31"/>
      <c r="H30" s="31"/>
      <c r="I30" s="31"/>
      <c r="J30" s="31"/>
      <c r="K30" s="31"/>
      <c r="L30"/>
      <c r="M30"/>
      <c r="N30"/>
      <c r="O30"/>
      <c r="P30"/>
      <c r="Q30"/>
    </row>
    <row r="31" spans="1:17" x14ac:dyDescent="0.2">
      <c r="A31" s="53" t="s">
        <v>147</v>
      </c>
      <c r="B31" s="31"/>
      <c r="C31" s="31"/>
      <c r="D31" s="31">
        <v>0</v>
      </c>
      <c r="E31" s="31">
        <v>19</v>
      </c>
      <c r="F31" s="31">
        <v>0</v>
      </c>
      <c r="G31" s="31">
        <v>23</v>
      </c>
      <c r="H31" s="31"/>
      <c r="I31" s="31"/>
      <c r="J31" s="31">
        <v>0</v>
      </c>
      <c r="K31" s="31">
        <v>42</v>
      </c>
      <c r="L31"/>
      <c r="M31"/>
      <c r="N31"/>
      <c r="O31"/>
      <c r="P31"/>
      <c r="Q31"/>
    </row>
    <row r="32" spans="1:17" x14ac:dyDescent="0.2">
      <c r="A32" s="50" t="s">
        <v>62</v>
      </c>
      <c r="B32" s="31"/>
      <c r="C32" s="31"/>
      <c r="D32" s="31"/>
      <c r="E32" s="31"/>
      <c r="F32" s="31"/>
      <c r="G32" s="31"/>
      <c r="H32" s="31"/>
      <c r="I32" s="31"/>
      <c r="J32" s="31"/>
      <c r="K32" s="31"/>
      <c r="L32"/>
      <c r="M32"/>
      <c r="N32"/>
      <c r="O32"/>
      <c r="P32"/>
      <c r="Q32"/>
    </row>
    <row r="33" spans="1:17" x14ac:dyDescent="0.2">
      <c r="A33" s="50" t="s">
        <v>53</v>
      </c>
      <c r="B33" s="31"/>
      <c r="C33" s="31"/>
      <c r="D33" s="31">
        <v>0</v>
      </c>
      <c r="E33" s="31">
        <v>19</v>
      </c>
      <c r="F33" s="31">
        <v>0</v>
      </c>
      <c r="G33" s="31">
        <v>23</v>
      </c>
      <c r="H33" s="31"/>
      <c r="I33" s="31"/>
      <c r="J33" s="31">
        <v>0</v>
      </c>
      <c r="K33" s="31">
        <v>42</v>
      </c>
      <c r="L33"/>
      <c r="M33"/>
      <c r="N33"/>
      <c r="O33"/>
      <c r="P33"/>
      <c r="Q33"/>
    </row>
    <row r="34" spans="1:17" x14ac:dyDescent="0.2">
      <c r="A34" s="53" t="s">
        <v>475</v>
      </c>
      <c r="B34" s="31"/>
      <c r="C34" s="31"/>
      <c r="D34" s="31"/>
      <c r="E34" s="31"/>
      <c r="F34" s="31"/>
      <c r="G34" s="31"/>
      <c r="H34" s="31"/>
      <c r="I34" s="31"/>
      <c r="J34" s="31"/>
      <c r="K34" s="31"/>
      <c r="L34"/>
      <c r="M34"/>
      <c r="N34"/>
      <c r="O34"/>
      <c r="P34"/>
      <c r="Q34"/>
    </row>
    <row r="35" spans="1:17" x14ac:dyDescent="0.2">
      <c r="A35" s="50" t="s">
        <v>62</v>
      </c>
      <c r="B35" s="31"/>
      <c r="C35" s="31"/>
      <c r="D35" s="31"/>
      <c r="E35" s="31"/>
      <c r="F35" s="31"/>
      <c r="G35" s="31"/>
      <c r="H35" s="31"/>
      <c r="I35" s="31"/>
      <c r="J35" s="31"/>
      <c r="K35" s="31"/>
      <c r="L35"/>
      <c r="M35"/>
      <c r="N35"/>
      <c r="O35"/>
      <c r="P35"/>
      <c r="Q35"/>
    </row>
    <row r="36" spans="1:17" x14ac:dyDescent="0.2">
      <c r="A36" s="53" t="s">
        <v>651</v>
      </c>
      <c r="B36" s="31"/>
      <c r="C36" s="31"/>
      <c r="D36" s="31"/>
      <c r="E36" s="31"/>
      <c r="F36" s="31"/>
      <c r="G36" s="31"/>
      <c r="H36" s="31"/>
      <c r="I36" s="31"/>
      <c r="J36" s="31"/>
      <c r="K36" s="31"/>
      <c r="L36"/>
      <c r="M36"/>
      <c r="N36"/>
      <c r="O36"/>
      <c r="P36"/>
      <c r="Q36"/>
    </row>
    <row r="37" spans="1:17" x14ac:dyDescent="0.2">
      <c r="A37" s="50" t="s">
        <v>62</v>
      </c>
      <c r="B37" s="31"/>
      <c r="C37" s="31"/>
      <c r="D37" s="31"/>
      <c r="E37" s="31"/>
      <c r="F37" s="31"/>
      <c r="G37" s="31"/>
      <c r="H37" s="31"/>
      <c r="I37" s="31"/>
      <c r="J37" s="31"/>
      <c r="K37" s="31"/>
      <c r="L37"/>
      <c r="M37"/>
      <c r="N37"/>
      <c r="O37"/>
      <c r="P37"/>
      <c r="Q37"/>
    </row>
    <row r="38" spans="1:17" x14ac:dyDescent="0.2">
      <c r="A38" s="53" t="s">
        <v>653</v>
      </c>
      <c r="B38" s="31"/>
      <c r="C38" s="31"/>
      <c r="D38" s="31"/>
      <c r="E38" s="31"/>
      <c r="F38" s="31"/>
      <c r="G38" s="31"/>
      <c r="H38" s="31"/>
      <c r="I38" s="31"/>
      <c r="J38" s="31"/>
      <c r="K38" s="31"/>
      <c r="L38"/>
      <c r="M38"/>
      <c r="N38"/>
      <c r="O38"/>
      <c r="P38"/>
      <c r="Q38"/>
    </row>
    <row r="39" spans="1:17" x14ac:dyDescent="0.2">
      <c r="A39" s="50" t="s">
        <v>62</v>
      </c>
      <c r="B39" s="31"/>
      <c r="C39" s="31"/>
      <c r="D39" s="31"/>
      <c r="E39" s="31"/>
      <c r="F39" s="31"/>
      <c r="G39" s="31"/>
      <c r="H39" s="31"/>
      <c r="I39" s="31"/>
      <c r="J39" s="31"/>
      <c r="K39" s="31"/>
      <c r="L39"/>
      <c r="M39"/>
      <c r="N39"/>
      <c r="O39"/>
      <c r="P39"/>
      <c r="Q39"/>
    </row>
    <row r="40" spans="1:17" x14ac:dyDescent="0.2">
      <c r="A40" s="53" t="s">
        <v>655</v>
      </c>
      <c r="B40" s="31"/>
      <c r="C40" s="31"/>
      <c r="D40" s="31"/>
      <c r="E40" s="31"/>
      <c r="F40" s="31"/>
      <c r="G40" s="31"/>
      <c r="H40" s="31"/>
      <c r="I40" s="31"/>
      <c r="J40" s="31"/>
      <c r="K40" s="31"/>
      <c r="L40"/>
      <c r="M40"/>
      <c r="N40"/>
      <c r="O40"/>
      <c r="P40"/>
      <c r="Q40"/>
    </row>
    <row r="41" spans="1:17" x14ac:dyDescent="0.2">
      <c r="A41" s="50" t="s">
        <v>62</v>
      </c>
      <c r="B41" s="31"/>
      <c r="C41" s="31"/>
      <c r="D41" s="31"/>
      <c r="E41" s="31"/>
      <c r="F41" s="31"/>
      <c r="G41" s="31"/>
      <c r="H41" s="31"/>
      <c r="I41" s="31"/>
      <c r="J41" s="31"/>
      <c r="K41" s="31"/>
      <c r="L41"/>
      <c r="M41"/>
      <c r="N41"/>
      <c r="O41"/>
      <c r="P41"/>
      <c r="Q41"/>
    </row>
    <row r="42" spans="1:17" x14ac:dyDescent="0.2">
      <c r="A42" s="53" t="s">
        <v>657</v>
      </c>
      <c r="B42" s="31"/>
      <c r="C42" s="31"/>
      <c r="D42" s="31"/>
      <c r="E42" s="31"/>
      <c r="F42" s="31"/>
      <c r="G42" s="31"/>
      <c r="H42" s="31"/>
      <c r="I42" s="31"/>
      <c r="J42" s="31"/>
      <c r="K42" s="31"/>
      <c r="L42"/>
      <c r="M42"/>
      <c r="N42"/>
      <c r="O42"/>
      <c r="P42"/>
      <c r="Q42"/>
    </row>
    <row r="43" spans="1:17" x14ac:dyDescent="0.2">
      <c r="A43" s="50" t="s">
        <v>62</v>
      </c>
      <c r="B43" s="31"/>
      <c r="C43" s="31"/>
      <c r="D43" s="31"/>
      <c r="E43" s="31"/>
      <c r="F43" s="31"/>
      <c r="G43" s="31"/>
      <c r="H43" s="31"/>
      <c r="I43" s="31"/>
      <c r="J43" s="31"/>
      <c r="K43" s="31"/>
      <c r="L43"/>
      <c r="M43"/>
      <c r="N43"/>
      <c r="O43"/>
      <c r="P43"/>
      <c r="Q43"/>
    </row>
    <row r="44" spans="1:17" x14ac:dyDescent="0.2">
      <c r="A44" s="53" t="s">
        <v>30</v>
      </c>
      <c r="B44" s="31"/>
      <c r="C44" s="31"/>
      <c r="D44" s="31"/>
      <c r="E44" s="31"/>
      <c r="F44" s="31"/>
      <c r="G44" s="31"/>
      <c r="H44" s="31"/>
      <c r="I44" s="31"/>
      <c r="J44" s="31"/>
      <c r="K44" s="31"/>
      <c r="L44"/>
      <c r="M44"/>
      <c r="N44"/>
      <c r="O44"/>
      <c r="P44"/>
      <c r="Q44"/>
    </row>
    <row r="45" spans="1:17" x14ac:dyDescent="0.2">
      <c r="A45" s="50" t="s">
        <v>62</v>
      </c>
      <c r="B45" s="31"/>
      <c r="C45" s="31"/>
      <c r="D45" s="31"/>
      <c r="E45" s="31"/>
      <c r="F45" s="31"/>
      <c r="G45" s="31"/>
      <c r="H45" s="31"/>
      <c r="I45" s="31"/>
      <c r="J45" s="31"/>
      <c r="K45" s="31"/>
      <c r="L45"/>
      <c r="M45"/>
      <c r="N45"/>
      <c r="O45"/>
      <c r="P45"/>
      <c r="Q45"/>
    </row>
    <row r="46" spans="1:17" x14ac:dyDescent="0.2">
      <c r="A46" s="53" t="s">
        <v>660</v>
      </c>
      <c r="B46" s="31"/>
      <c r="C46" s="31"/>
      <c r="D46" s="31"/>
      <c r="E46" s="31"/>
      <c r="F46" s="31"/>
      <c r="G46" s="31"/>
      <c r="H46" s="31"/>
      <c r="I46" s="31"/>
      <c r="J46" s="31"/>
      <c r="K46" s="31"/>
      <c r="L46"/>
      <c r="M46"/>
      <c r="N46"/>
      <c r="O46"/>
      <c r="P46"/>
      <c r="Q46"/>
    </row>
    <row r="47" spans="1:17" x14ac:dyDescent="0.2">
      <c r="A47" s="50" t="s">
        <v>62</v>
      </c>
      <c r="B47" s="31"/>
      <c r="C47" s="31"/>
      <c r="D47" s="31"/>
      <c r="E47" s="31"/>
      <c r="F47" s="31"/>
      <c r="G47" s="31"/>
      <c r="H47" s="31"/>
      <c r="I47" s="31"/>
      <c r="J47" s="31"/>
      <c r="K47" s="31"/>
      <c r="L47"/>
      <c r="M47"/>
      <c r="N47"/>
      <c r="O47"/>
      <c r="P47"/>
      <c r="Q47"/>
    </row>
    <row r="48" spans="1:17" x14ac:dyDescent="0.2">
      <c r="A48" s="53" t="s">
        <v>476</v>
      </c>
      <c r="B48" s="31"/>
      <c r="C48" s="31"/>
      <c r="D48" s="31"/>
      <c r="E48" s="31"/>
      <c r="F48" s="31"/>
      <c r="G48" s="31"/>
      <c r="H48" s="31"/>
      <c r="I48" s="31"/>
      <c r="J48" s="31"/>
      <c r="K48" s="31"/>
      <c r="L48"/>
      <c r="M48"/>
      <c r="N48"/>
      <c r="O48"/>
      <c r="P48"/>
      <c r="Q48"/>
    </row>
    <row r="49" spans="1:17" x14ac:dyDescent="0.2">
      <c r="A49" s="50" t="s">
        <v>62</v>
      </c>
      <c r="B49" s="31"/>
      <c r="C49" s="31"/>
      <c r="D49" s="31"/>
      <c r="E49" s="31"/>
      <c r="F49" s="31"/>
      <c r="G49" s="31"/>
      <c r="H49" s="31"/>
      <c r="I49" s="31"/>
      <c r="J49" s="31"/>
      <c r="K49" s="31"/>
      <c r="L49"/>
      <c r="M49"/>
      <c r="N49"/>
      <c r="O49"/>
      <c r="P49"/>
      <c r="Q49"/>
    </row>
    <row r="50" spans="1:17" x14ac:dyDescent="0.2">
      <c r="A50" s="53" t="s">
        <v>56</v>
      </c>
      <c r="B50" s="31"/>
      <c r="C50" s="31"/>
      <c r="D50" s="31">
        <v>45</v>
      </c>
      <c r="E50" s="31">
        <v>55</v>
      </c>
      <c r="F50" s="31">
        <v>0</v>
      </c>
      <c r="G50" s="31">
        <v>25</v>
      </c>
      <c r="H50" s="31"/>
      <c r="I50" s="31"/>
      <c r="J50" s="31">
        <v>45</v>
      </c>
      <c r="K50" s="31">
        <v>80</v>
      </c>
      <c r="L50"/>
      <c r="M50"/>
      <c r="N50"/>
      <c r="O50"/>
      <c r="P50"/>
      <c r="Q50"/>
    </row>
    <row r="51" spans="1:17" x14ac:dyDescent="0.2">
      <c r="A51" s="50" t="s">
        <v>62</v>
      </c>
      <c r="B51" s="31"/>
      <c r="C51" s="31"/>
      <c r="D51" s="31"/>
      <c r="E51" s="31"/>
      <c r="F51" s="31"/>
      <c r="G51" s="31"/>
      <c r="H51" s="31"/>
      <c r="I51" s="31"/>
      <c r="J51" s="31"/>
      <c r="K51" s="31"/>
      <c r="L51"/>
      <c r="M51"/>
      <c r="N51"/>
      <c r="O51"/>
      <c r="P51"/>
      <c r="Q51"/>
    </row>
    <row r="52" spans="1:17" x14ac:dyDescent="0.2">
      <c r="A52" s="50" t="s">
        <v>53</v>
      </c>
      <c r="B52" s="31"/>
      <c r="C52" s="31"/>
      <c r="D52" s="31">
        <v>0</v>
      </c>
      <c r="E52" s="31">
        <v>10</v>
      </c>
      <c r="F52" s="31">
        <v>0</v>
      </c>
      <c r="G52" s="31">
        <v>25</v>
      </c>
      <c r="H52" s="31"/>
      <c r="I52" s="31"/>
      <c r="J52" s="31">
        <v>0</v>
      </c>
      <c r="K52" s="31">
        <v>35</v>
      </c>
      <c r="L52"/>
      <c r="M52"/>
      <c r="N52"/>
      <c r="O52"/>
      <c r="P52"/>
      <c r="Q52"/>
    </row>
    <row r="53" spans="1:17" x14ac:dyDescent="0.2">
      <c r="A53" s="50" t="s">
        <v>232</v>
      </c>
      <c r="B53" s="31"/>
      <c r="C53" s="31"/>
      <c r="D53" s="31">
        <v>45</v>
      </c>
      <c r="E53" s="31">
        <v>45</v>
      </c>
      <c r="F53" s="31"/>
      <c r="G53" s="31"/>
      <c r="H53" s="31"/>
      <c r="I53" s="31"/>
      <c r="J53" s="31">
        <v>45</v>
      </c>
      <c r="K53" s="31">
        <v>45</v>
      </c>
      <c r="L53"/>
      <c r="M53"/>
      <c r="N53"/>
      <c r="O53"/>
      <c r="P53"/>
      <c r="Q53"/>
    </row>
    <row r="54" spans="1:17" x14ac:dyDescent="0.2">
      <c r="A54" s="32" t="s">
        <v>49</v>
      </c>
      <c r="B54" s="31"/>
      <c r="C54" s="31"/>
      <c r="D54" s="31">
        <v>125</v>
      </c>
      <c r="E54" s="31">
        <v>194</v>
      </c>
      <c r="F54" s="31">
        <v>32</v>
      </c>
      <c r="G54" s="31">
        <v>80</v>
      </c>
      <c r="H54" s="31"/>
      <c r="I54" s="31"/>
      <c r="J54" s="31">
        <v>157</v>
      </c>
      <c r="K54" s="31">
        <v>274</v>
      </c>
      <c r="L54"/>
      <c r="M54"/>
      <c r="N54"/>
      <c r="O54"/>
      <c r="P54"/>
      <c r="Q54"/>
    </row>
    <row r="55" spans="1:17" x14ac:dyDescent="0.2">
      <c r="L55"/>
      <c r="M55"/>
      <c r="N55"/>
      <c r="O55"/>
      <c r="P55"/>
      <c r="Q55"/>
    </row>
    <row r="56" spans="1:17" x14ac:dyDescent="0.2">
      <c r="L56"/>
      <c r="M56"/>
      <c r="N56"/>
      <c r="O56"/>
      <c r="P56"/>
      <c r="Q56"/>
    </row>
    <row r="57" spans="1:17" x14ac:dyDescent="0.2">
      <c r="L57"/>
      <c r="M57"/>
      <c r="N57"/>
      <c r="O57"/>
      <c r="P57"/>
      <c r="Q57"/>
    </row>
    <row r="58" spans="1:17" x14ac:dyDescent="0.2">
      <c r="L58"/>
      <c r="M58"/>
      <c r="N58"/>
      <c r="O58"/>
      <c r="P58"/>
      <c r="Q58"/>
    </row>
    <row r="59" spans="1:17" x14ac:dyDescent="0.2">
      <c r="L59"/>
      <c r="M59"/>
      <c r="N59"/>
      <c r="O59"/>
      <c r="P59"/>
      <c r="Q59"/>
    </row>
    <row r="60" spans="1:17" x14ac:dyDescent="0.2">
      <c r="L60"/>
      <c r="M60"/>
      <c r="N60"/>
      <c r="O60"/>
      <c r="P60"/>
      <c r="Q60"/>
    </row>
    <row r="61" spans="1:17" x14ac:dyDescent="0.2">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zoomScale="90" zoomScaleNormal="90" zoomScaleSheetLayoutView="80" workbookViewId="0">
      <selection activeCell="E29" sqref="E2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18</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141</v>
      </c>
      <c r="E3" s="12" t="s">
        <v>0</v>
      </c>
      <c r="F3" s="2" t="s">
        <v>141</v>
      </c>
      <c r="G3"/>
      <c r="H3" s="2">
        <f>GETPIVOTDATA("HH Reached",$F$7)</f>
        <v>116</v>
      </c>
      <c r="I3" s="12" t="s">
        <v>0</v>
      </c>
      <c r="J3" s="2" t="s">
        <v>141</v>
      </c>
      <c r="L3"/>
      <c r="M3" s="12" t="s">
        <v>0</v>
      </c>
      <c r="N3" s="2" t="s">
        <v>141</v>
      </c>
      <c r="P3"/>
      <c r="Q3" s="12" t="s">
        <v>0</v>
      </c>
      <c r="R3" s="2" t="s">
        <v>141</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638</v>
      </c>
      <c r="B8" s="9"/>
      <c r="C8" s="9">
        <v>0</v>
      </c>
      <c r="D8" s="9"/>
      <c r="E8" s="1" t="s">
        <v>638</v>
      </c>
      <c r="F8" s="9"/>
      <c r="G8" s="9">
        <v>0</v>
      </c>
      <c r="H8"/>
      <c r="I8" s="1" t="s">
        <v>638</v>
      </c>
      <c r="J8" s="9"/>
      <c r="K8" s="9">
        <v>0</v>
      </c>
      <c r="L8"/>
      <c r="M8" s="1" t="s">
        <v>638</v>
      </c>
      <c r="N8" s="9"/>
      <c r="O8" s="9">
        <v>0</v>
      </c>
      <c r="P8"/>
      <c r="Q8" s="1" t="s">
        <v>638</v>
      </c>
      <c r="R8" s="9"/>
      <c r="S8" s="9">
        <v>0</v>
      </c>
      <c r="T8"/>
    </row>
    <row r="9" spans="1:24" s="5" customFormat="1" x14ac:dyDescent="0.2">
      <c r="A9" s="1" t="s">
        <v>640</v>
      </c>
      <c r="B9" s="9"/>
      <c r="C9" s="9">
        <v>0</v>
      </c>
      <c r="D9" s="9"/>
      <c r="E9" s="1" t="s">
        <v>640</v>
      </c>
      <c r="F9" s="9"/>
      <c r="G9" s="9">
        <v>0</v>
      </c>
      <c r="H9"/>
      <c r="I9" s="1" t="s">
        <v>640</v>
      </c>
      <c r="J9" s="9"/>
      <c r="K9" s="9">
        <v>0</v>
      </c>
      <c r="L9"/>
      <c r="M9" s="1" t="s">
        <v>640</v>
      </c>
      <c r="N9" s="9"/>
      <c r="O9" s="9">
        <v>0</v>
      </c>
      <c r="P9"/>
      <c r="Q9" s="1" t="s">
        <v>640</v>
      </c>
      <c r="R9" s="9"/>
      <c r="S9" s="9">
        <v>0</v>
      </c>
      <c r="T9"/>
    </row>
    <row r="10" spans="1:24" s="5" customFormat="1" x14ac:dyDescent="0.2">
      <c r="A10" s="1" t="s">
        <v>142</v>
      </c>
      <c r="B10" s="9"/>
      <c r="C10" s="9">
        <v>0</v>
      </c>
      <c r="D10" s="9"/>
      <c r="E10" s="1" t="s">
        <v>142</v>
      </c>
      <c r="F10" s="9"/>
      <c r="G10" s="9">
        <v>0</v>
      </c>
      <c r="H10"/>
      <c r="I10" s="1" t="s">
        <v>142</v>
      </c>
      <c r="J10" s="9">
        <v>9</v>
      </c>
      <c r="K10" s="9">
        <v>0</v>
      </c>
      <c r="L10"/>
      <c r="M10" s="1" t="s">
        <v>142</v>
      </c>
      <c r="N10" s="9">
        <v>12</v>
      </c>
      <c r="O10" s="9">
        <v>0</v>
      </c>
      <c r="P10"/>
      <c r="Q10" s="1" t="s">
        <v>142</v>
      </c>
      <c r="R10" s="9"/>
      <c r="S10" s="9">
        <v>0</v>
      </c>
      <c r="T10"/>
    </row>
    <row r="11" spans="1:24" s="5" customFormat="1" x14ac:dyDescent="0.2">
      <c r="A11" s="1" t="s">
        <v>290</v>
      </c>
      <c r="B11" s="9"/>
      <c r="C11" s="9">
        <v>0</v>
      </c>
      <c r="D11" s="9"/>
      <c r="E11" s="1" t="s">
        <v>290</v>
      </c>
      <c r="F11" s="9">
        <v>71</v>
      </c>
      <c r="G11" s="9">
        <v>0</v>
      </c>
      <c r="H11"/>
      <c r="I11" s="1" t="s">
        <v>290</v>
      </c>
      <c r="J11" s="9"/>
      <c r="K11" s="9">
        <v>0</v>
      </c>
      <c r="L11"/>
      <c r="M11" s="1" t="s">
        <v>290</v>
      </c>
      <c r="N11" s="9"/>
      <c r="O11" s="9">
        <v>0</v>
      </c>
      <c r="P11"/>
      <c r="Q11" s="1" t="s">
        <v>290</v>
      </c>
      <c r="R11" s="9"/>
      <c r="S11" s="9">
        <v>0</v>
      </c>
      <c r="T11"/>
    </row>
    <row r="12" spans="1:24" s="5" customFormat="1" x14ac:dyDescent="0.2">
      <c r="A12" s="1" t="s">
        <v>145</v>
      </c>
      <c r="B12" s="9"/>
      <c r="C12" s="9">
        <v>0</v>
      </c>
      <c r="D12" s="9"/>
      <c r="E12" s="1" t="s">
        <v>145</v>
      </c>
      <c r="F12" s="9"/>
      <c r="G12" s="9">
        <v>0</v>
      </c>
      <c r="H12"/>
      <c r="I12" s="1" t="s">
        <v>145</v>
      </c>
      <c r="J12" s="9">
        <v>0</v>
      </c>
      <c r="K12" s="9">
        <v>14</v>
      </c>
      <c r="L12"/>
      <c r="M12" s="1" t="s">
        <v>145</v>
      </c>
      <c r="N12" s="9">
        <v>20</v>
      </c>
      <c r="O12" s="9">
        <v>0</v>
      </c>
      <c r="P12"/>
      <c r="Q12" s="1" t="s">
        <v>145</v>
      </c>
      <c r="R12" s="9"/>
      <c r="S12" s="9">
        <v>0</v>
      </c>
      <c r="T12"/>
    </row>
    <row r="13" spans="1:24" s="5" customFormat="1" x14ac:dyDescent="0.2">
      <c r="A13" s="1" t="s">
        <v>643</v>
      </c>
      <c r="B13" s="9"/>
      <c r="C13" s="9">
        <v>0</v>
      </c>
      <c r="D13" s="9"/>
      <c r="E13" s="1" t="s">
        <v>643</v>
      </c>
      <c r="F13" s="9"/>
      <c r="G13" s="9">
        <v>0</v>
      </c>
      <c r="H13"/>
      <c r="I13" s="1" t="s">
        <v>643</v>
      </c>
      <c r="J13" s="9"/>
      <c r="K13" s="9">
        <v>0</v>
      </c>
      <c r="L13"/>
      <c r="M13" s="1" t="s">
        <v>643</v>
      </c>
      <c r="N13" s="9"/>
      <c r="O13" s="9">
        <v>0</v>
      </c>
      <c r="P13"/>
      <c r="Q13" s="1" t="s">
        <v>643</v>
      </c>
      <c r="R13" s="9"/>
      <c r="S13" s="9">
        <v>0</v>
      </c>
      <c r="T13"/>
    </row>
    <row r="14" spans="1:24" s="5" customFormat="1" x14ac:dyDescent="0.2">
      <c r="A14" s="1" t="s">
        <v>764</v>
      </c>
      <c r="B14" s="9"/>
      <c r="C14" s="9">
        <v>0</v>
      </c>
      <c r="D14" s="9"/>
      <c r="E14" s="1" t="s">
        <v>764</v>
      </c>
      <c r="F14" s="9"/>
      <c r="G14" s="9">
        <v>0</v>
      </c>
      <c r="H14"/>
      <c r="I14" s="1" t="s">
        <v>764</v>
      </c>
      <c r="J14" s="9">
        <v>0</v>
      </c>
      <c r="K14" s="9">
        <v>26</v>
      </c>
      <c r="L14"/>
      <c r="M14" s="1" t="s">
        <v>764</v>
      </c>
      <c r="N14" s="9"/>
      <c r="O14" s="9">
        <v>0</v>
      </c>
      <c r="P14"/>
      <c r="Q14" s="1" t="s">
        <v>764</v>
      </c>
      <c r="R14" s="9"/>
      <c r="S14" s="9">
        <v>0</v>
      </c>
      <c r="T14"/>
      <c r="V14"/>
      <c r="W14"/>
      <c r="X14"/>
    </row>
    <row r="15" spans="1:24" s="5" customFormat="1" x14ac:dyDescent="0.2">
      <c r="A15" s="1" t="s">
        <v>647</v>
      </c>
      <c r="B15" s="9"/>
      <c r="C15" s="9">
        <v>0</v>
      </c>
      <c r="D15" s="9"/>
      <c r="E15" s="1" t="s">
        <v>647</v>
      </c>
      <c r="F15" s="9"/>
      <c r="G15" s="9">
        <v>0</v>
      </c>
      <c r="H15"/>
      <c r="I15" s="1" t="s">
        <v>647</v>
      </c>
      <c r="J15" s="9"/>
      <c r="K15" s="9">
        <v>0</v>
      </c>
      <c r="L15"/>
      <c r="M15" s="1" t="s">
        <v>647</v>
      </c>
      <c r="N15" s="9"/>
      <c r="O15" s="9">
        <v>0</v>
      </c>
      <c r="P15"/>
      <c r="Q15" s="1" t="s">
        <v>647</v>
      </c>
      <c r="R15" s="9"/>
      <c r="S15" s="9">
        <v>0</v>
      </c>
      <c r="T15"/>
      <c r="V15"/>
      <c r="W15"/>
      <c r="X15"/>
    </row>
    <row r="16" spans="1:24" s="5" customFormat="1" x14ac:dyDescent="0.2">
      <c r="A16" s="1" t="s">
        <v>147</v>
      </c>
      <c r="B16" s="9"/>
      <c r="C16" s="9">
        <v>0</v>
      </c>
      <c r="D16" s="9"/>
      <c r="E16" s="1" t="s">
        <v>147</v>
      </c>
      <c r="F16" s="9"/>
      <c r="G16" s="9">
        <v>0</v>
      </c>
      <c r="H16"/>
      <c r="I16" s="1" t="s">
        <v>147</v>
      </c>
      <c r="J16" s="9">
        <v>0</v>
      </c>
      <c r="K16" s="9">
        <v>19</v>
      </c>
      <c r="L16"/>
      <c r="M16" s="1" t="s">
        <v>147</v>
      </c>
      <c r="N16" s="9">
        <v>0</v>
      </c>
      <c r="O16" s="9">
        <v>23</v>
      </c>
      <c r="P16"/>
      <c r="Q16" s="1" t="s">
        <v>147</v>
      </c>
      <c r="R16" s="9"/>
      <c r="S16" s="9">
        <v>0</v>
      </c>
      <c r="T16"/>
      <c r="V16"/>
      <c r="W16"/>
      <c r="X16"/>
    </row>
    <row r="17" spans="1:24" s="5" customFormat="1" x14ac:dyDescent="0.2">
      <c r="A17" s="1" t="s">
        <v>475</v>
      </c>
      <c r="B17" s="9"/>
      <c r="C17" s="9">
        <v>0</v>
      </c>
      <c r="D17" s="9"/>
      <c r="E17" s="1" t="s">
        <v>475</v>
      </c>
      <c r="F17" s="9"/>
      <c r="G17" s="9">
        <v>0</v>
      </c>
      <c r="H17"/>
      <c r="I17" s="1" t="s">
        <v>475</v>
      </c>
      <c r="J17" s="9"/>
      <c r="K17" s="9">
        <v>0</v>
      </c>
      <c r="L17"/>
      <c r="M17" s="1" t="s">
        <v>475</v>
      </c>
      <c r="N17" s="9"/>
      <c r="O17" s="9">
        <v>0</v>
      </c>
      <c r="P17"/>
      <c r="Q17" s="1" t="s">
        <v>475</v>
      </c>
      <c r="R17" s="9"/>
      <c r="S17" s="9">
        <v>0</v>
      </c>
      <c r="T17"/>
      <c r="V17"/>
      <c r="W17"/>
      <c r="X17"/>
    </row>
    <row r="18" spans="1:24" s="5" customFormat="1" x14ac:dyDescent="0.2">
      <c r="A18" s="1" t="s">
        <v>651</v>
      </c>
      <c r="B18" s="9"/>
      <c r="C18" s="9">
        <v>0</v>
      </c>
      <c r="D18" s="9"/>
      <c r="E18" s="1" t="s">
        <v>651</v>
      </c>
      <c r="F18" s="9"/>
      <c r="G18" s="9">
        <v>0</v>
      </c>
      <c r="H18"/>
      <c r="I18" s="1" t="s">
        <v>651</v>
      </c>
      <c r="J18" s="9"/>
      <c r="K18" s="9">
        <v>0</v>
      </c>
      <c r="L18"/>
      <c r="M18" s="1" t="s">
        <v>651</v>
      </c>
      <c r="N18" s="9"/>
      <c r="O18" s="9">
        <v>0</v>
      </c>
      <c r="P18"/>
      <c r="Q18" s="1" t="s">
        <v>651</v>
      </c>
      <c r="R18" s="9"/>
      <c r="S18" s="9">
        <v>0</v>
      </c>
      <c r="T18"/>
      <c r="V18"/>
      <c r="W18"/>
      <c r="X18"/>
    </row>
    <row r="19" spans="1:24" s="5" customFormat="1" x14ac:dyDescent="0.2">
      <c r="A19" s="1" t="s">
        <v>653</v>
      </c>
      <c r="B19" s="9"/>
      <c r="C19" s="9">
        <v>0</v>
      </c>
      <c r="D19" s="9"/>
      <c r="E19" s="1" t="s">
        <v>653</v>
      </c>
      <c r="F19" s="9"/>
      <c r="G19" s="9">
        <v>0</v>
      </c>
      <c r="H19"/>
      <c r="I19" s="1" t="s">
        <v>653</v>
      </c>
      <c r="J19" s="9"/>
      <c r="K19" s="9">
        <v>0</v>
      </c>
      <c r="L19"/>
      <c r="M19" s="1" t="s">
        <v>653</v>
      </c>
      <c r="N19" s="9"/>
      <c r="O19" s="9">
        <v>0</v>
      </c>
      <c r="P19"/>
      <c r="Q19" s="1" t="s">
        <v>653</v>
      </c>
      <c r="R19" s="9"/>
      <c r="S19" s="9">
        <v>0</v>
      </c>
      <c r="T19"/>
      <c r="V19"/>
      <c r="W19"/>
      <c r="X19"/>
    </row>
    <row r="20" spans="1:24" s="5" customFormat="1" ht="13.5" customHeight="1" x14ac:dyDescent="0.2">
      <c r="A20" s="1" t="s">
        <v>655</v>
      </c>
      <c r="B20" s="9"/>
      <c r="C20" s="9">
        <v>0</v>
      </c>
      <c r="D20" s="9"/>
      <c r="E20" s="1" t="s">
        <v>655</v>
      </c>
      <c r="F20" s="9"/>
      <c r="G20" s="9">
        <v>0</v>
      </c>
      <c r="H20"/>
      <c r="I20" s="1" t="s">
        <v>655</v>
      </c>
      <c r="J20" s="9"/>
      <c r="K20" s="9">
        <v>0</v>
      </c>
      <c r="L20"/>
      <c r="M20" s="1" t="s">
        <v>655</v>
      </c>
      <c r="N20" s="9"/>
      <c r="O20" s="9">
        <v>0</v>
      </c>
      <c r="P20"/>
      <c r="Q20" s="1" t="s">
        <v>655</v>
      </c>
      <c r="R20" s="9"/>
      <c r="S20" s="9">
        <v>0</v>
      </c>
      <c r="T20"/>
      <c r="V20"/>
      <c r="W20"/>
      <c r="X20"/>
    </row>
    <row r="21" spans="1:24" s="5" customFormat="1" ht="12.75" customHeight="1" x14ac:dyDescent="0.2">
      <c r="A21" s="1" t="s">
        <v>657</v>
      </c>
      <c r="B21" s="9"/>
      <c r="C21" s="9">
        <v>0</v>
      </c>
      <c r="D21" s="9"/>
      <c r="E21" s="1" t="s">
        <v>657</v>
      </c>
      <c r="F21" s="9"/>
      <c r="G21" s="9">
        <v>0</v>
      </c>
      <c r="H21"/>
      <c r="I21" s="1" t="s">
        <v>657</v>
      </c>
      <c r="J21" s="9"/>
      <c r="K21" s="9">
        <v>0</v>
      </c>
      <c r="L21"/>
      <c r="M21" s="1" t="s">
        <v>657</v>
      </c>
      <c r="N21" s="9"/>
      <c r="O21" s="9">
        <v>0</v>
      </c>
      <c r="P21"/>
      <c r="Q21" s="1" t="s">
        <v>657</v>
      </c>
      <c r="R21" s="9"/>
      <c r="S21" s="9">
        <v>0</v>
      </c>
      <c r="T21"/>
      <c r="V21"/>
      <c r="W21"/>
      <c r="X21"/>
    </row>
    <row r="22" spans="1:24" s="5" customFormat="1" x14ac:dyDescent="0.2">
      <c r="A22" s="1" t="s">
        <v>30</v>
      </c>
      <c r="B22" s="9"/>
      <c r="C22" s="9">
        <v>0</v>
      </c>
      <c r="D22" s="9"/>
      <c r="E22" s="1" t="s">
        <v>30</v>
      </c>
      <c r="F22" s="9"/>
      <c r="G22" s="9">
        <v>0</v>
      </c>
      <c r="H22"/>
      <c r="I22" s="1" t="s">
        <v>30</v>
      </c>
      <c r="J22" s="9"/>
      <c r="K22" s="9">
        <v>0</v>
      </c>
      <c r="L22"/>
      <c r="M22" s="1" t="s">
        <v>30</v>
      </c>
      <c r="N22" s="9"/>
      <c r="O22" s="9">
        <v>0</v>
      </c>
      <c r="P22"/>
      <c r="Q22" s="1" t="s">
        <v>30</v>
      </c>
      <c r="R22" s="9"/>
      <c r="S22" s="9">
        <v>0</v>
      </c>
      <c r="T22"/>
      <c r="V22"/>
      <c r="W22"/>
      <c r="X22"/>
    </row>
    <row r="23" spans="1:24" s="5" customFormat="1" x14ac:dyDescent="0.2">
      <c r="A23" s="1" t="s">
        <v>660</v>
      </c>
      <c r="B23" s="9"/>
      <c r="C23" s="9">
        <v>0</v>
      </c>
      <c r="D23" s="9"/>
      <c r="E23" s="1" t="s">
        <v>660</v>
      </c>
      <c r="F23" s="9"/>
      <c r="G23" s="9">
        <v>0</v>
      </c>
      <c r="H23"/>
      <c r="I23" s="1" t="s">
        <v>660</v>
      </c>
      <c r="J23" s="9"/>
      <c r="K23" s="9">
        <v>0</v>
      </c>
      <c r="L23"/>
      <c r="M23" s="1" t="s">
        <v>660</v>
      </c>
      <c r="N23" s="9"/>
      <c r="O23" s="9">
        <v>0</v>
      </c>
      <c r="P23"/>
      <c r="Q23" s="1" t="s">
        <v>660</v>
      </c>
      <c r="R23" s="9"/>
      <c r="S23" s="9">
        <v>0</v>
      </c>
      <c r="T23"/>
      <c r="V23"/>
      <c r="W23"/>
      <c r="X23"/>
    </row>
    <row r="24" spans="1:24" s="5" customFormat="1" x14ac:dyDescent="0.2">
      <c r="A24" s="1" t="s">
        <v>476</v>
      </c>
      <c r="B24" s="9"/>
      <c r="C24" s="9">
        <v>0</v>
      </c>
      <c r="D24" s="9"/>
      <c r="E24" s="1" t="s">
        <v>476</v>
      </c>
      <c r="F24" s="9"/>
      <c r="G24" s="9">
        <v>0</v>
      </c>
      <c r="H24"/>
      <c r="I24" s="1" t="s">
        <v>476</v>
      </c>
      <c r="J24" s="9"/>
      <c r="K24" s="9">
        <v>0</v>
      </c>
      <c r="L24"/>
      <c r="M24" s="1" t="s">
        <v>476</v>
      </c>
      <c r="N24" s="9"/>
      <c r="O24" s="9">
        <v>0</v>
      </c>
      <c r="P24"/>
      <c r="Q24" s="1" t="s">
        <v>476</v>
      </c>
      <c r="R24" s="9"/>
      <c r="S24" s="9">
        <v>0</v>
      </c>
      <c r="T24"/>
      <c r="V24"/>
      <c r="W24"/>
      <c r="X24"/>
    </row>
    <row r="25" spans="1:24" s="5" customFormat="1" ht="12.75" customHeight="1" x14ac:dyDescent="0.2">
      <c r="A25" s="1" t="s">
        <v>56</v>
      </c>
      <c r="B25" s="9"/>
      <c r="C25" s="9">
        <v>0</v>
      </c>
      <c r="D25" s="9"/>
      <c r="E25" s="1" t="s">
        <v>56</v>
      </c>
      <c r="F25" s="9">
        <v>45</v>
      </c>
      <c r="G25" s="9">
        <v>0</v>
      </c>
      <c r="H25"/>
      <c r="I25" s="1" t="s">
        <v>56</v>
      </c>
      <c r="J25" s="9">
        <v>0</v>
      </c>
      <c r="K25" s="9">
        <v>10</v>
      </c>
      <c r="L25"/>
      <c r="M25" s="1" t="s">
        <v>56</v>
      </c>
      <c r="N25" s="9">
        <v>0</v>
      </c>
      <c r="O25" s="9">
        <v>25</v>
      </c>
      <c r="P25"/>
      <c r="Q25" s="1" t="s">
        <v>56</v>
      </c>
      <c r="R25" s="9"/>
      <c r="S25" s="9">
        <v>0</v>
      </c>
      <c r="T25"/>
      <c r="V25"/>
      <c r="W25"/>
      <c r="X25"/>
    </row>
    <row r="26" spans="1:24" s="5" customFormat="1" x14ac:dyDescent="0.2">
      <c r="A26" s="10" t="s">
        <v>49</v>
      </c>
      <c r="B26" s="9"/>
      <c r="C26" s="9">
        <v>0</v>
      </c>
      <c r="D26" s="9"/>
      <c r="E26" s="10" t="s">
        <v>49</v>
      </c>
      <c r="F26" s="9">
        <v>116</v>
      </c>
      <c r="G26" s="9">
        <v>0</v>
      </c>
      <c r="H26"/>
      <c r="I26" s="10" t="s">
        <v>49</v>
      </c>
      <c r="J26" s="9">
        <v>9</v>
      </c>
      <c r="K26" s="9">
        <v>69</v>
      </c>
      <c r="L26"/>
      <c r="M26" s="10" t="s">
        <v>49</v>
      </c>
      <c r="N26" s="9">
        <v>32</v>
      </c>
      <c r="O26" s="9">
        <v>48</v>
      </c>
      <c r="P26"/>
      <c r="Q26" s="10" t="s">
        <v>49</v>
      </c>
      <c r="R26" s="9"/>
      <c r="S26" s="9">
        <v>0</v>
      </c>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2014-11-15T05:21:28Z</cp:lastPrinted>
  <dcterms:created xsi:type="dcterms:W3CDTF">2013-10-18T14:16:36Z</dcterms:created>
  <dcterms:modified xsi:type="dcterms:W3CDTF">2014-11-15T05:22:10Z</dcterms:modified>
</cp:coreProperties>
</file>